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Приложение №1" sheetId="2" r:id="rId1"/>
    <sheet name="Приложение №2" sheetId="1" r:id="rId2"/>
    <sheet name="Приложение №3" sheetId="3" r:id="rId3"/>
    <sheet name="Приложение №4" sheetId="4" r:id="rId4"/>
  </sheets>
  <definedNames>
    <definedName name="APPT" localSheetId="1">'Приложение №2'!$A$20</definedName>
    <definedName name="FIO" localSheetId="1">'Приложение №2'!$F$20</definedName>
    <definedName name="LAST_CELL" localSheetId="1">'Приложение №2'!$J$1051</definedName>
    <definedName name="SIGN" localSheetId="1">'Приложение №2'!$A$20:$H$21</definedName>
  </definedNames>
  <calcPr calcId="145621"/>
</workbook>
</file>

<file path=xl/calcChain.xml><?xml version="1.0" encoding="utf-8"?>
<calcChain xmlns="http://schemas.openxmlformats.org/spreadsheetml/2006/main">
  <c r="K124" i="2" l="1"/>
  <c r="J124" i="2"/>
  <c r="H120" i="2"/>
  <c r="D120" i="2"/>
  <c r="H119" i="2"/>
  <c r="D119" i="2"/>
  <c r="D118" i="2" s="1"/>
  <c r="H118" i="2"/>
  <c r="C118" i="2"/>
  <c r="H117" i="2"/>
  <c r="D117" i="2"/>
  <c r="I116" i="2"/>
  <c r="H116" i="2" s="1"/>
  <c r="C115" i="2"/>
  <c r="C124" i="2" s="1"/>
  <c r="H111" i="2"/>
  <c r="D111" i="2"/>
  <c r="M110" i="2"/>
  <c r="L110" i="2"/>
  <c r="J110" i="2"/>
  <c r="I110" i="2"/>
  <c r="H110" i="2"/>
  <c r="D110" i="2"/>
  <c r="C110" i="2"/>
  <c r="H109" i="2"/>
  <c r="D109" i="2"/>
  <c r="H108" i="2"/>
  <c r="D108" i="2"/>
  <c r="M107" i="2"/>
  <c r="L107" i="2"/>
  <c r="K107" i="2"/>
  <c r="J107" i="2"/>
  <c r="I107" i="2"/>
  <c r="H107" i="2" s="1"/>
  <c r="D107" i="2"/>
  <c r="C107" i="2"/>
  <c r="H106" i="2"/>
  <c r="D106" i="2"/>
  <c r="H105" i="2"/>
  <c r="D105" i="2"/>
  <c r="H104" i="2"/>
  <c r="D104" i="2"/>
  <c r="H103" i="2"/>
  <c r="D103" i="2"/>
  <c r="N102" i="2"/>
  <c r="M102" i="2"/>
  <c r="L102" i="2"/>
  <c r="K102" i="2"/>
  <c r="J102" i="2"/>
  <c r="I102" i="2"/>
  <c r="H102" i="2"/>
  <c r="D102" i="2"/>
  <c r="C102" i="2"/>
  <c r="H101" i="2"/>
  <c r="D101" i="2"/>
  <c r="H100" i="2"/>
  <c r="D100" i="2"/>
  <c r="H99" i="2"/>
  <c r="D99" i="2"/>
  <c r="H98" i="2"/>
  <c r="H97" i="2" s="1"/>
  <c r="D98" i="2"/>
  <c r="D97" i="2" s="1"/>
  <c r="M97" i="2"/>
  <c r="L97" i="2"/>
  <c r="K97" i="2"/>
  <c r="J97" i="2"/>
  <c r="I97" i="2"/>
  <c r="C97" i="2"/>
  <c r="H96" i="2"/>
  <c r="D96" i="2"/>
  <c r="N95" i="2"/>
  <c r="M95" i="2"/>
  <c r="L95" i="2"/>
  <c r="K95" i="2"/>
  <c r="J95" i="2"/>
  <c r="I95" i="2"/>
  <c r="H95" i="2"/>
  <c r="D95" i="2"/>
  <c r="C95" i="2"/>
  <c r="H94" i="2"/>
  <c r="D94" i="2"/>
  <c r="L93" i="2"/>
  <c r="H93" i="2"/>
  <c r="D93" i="2"/>
  <c r="H92" i="2"/>
  <c r="D92" i="2"/>
  <c r="I91" i="2"/>
  <c r="H91" i="2" s="1"/>
  <c r="D91" i="2" s="1"/>
  <c r="L90" i="2"/>
  <c r="L88" i="2" s="1"/>
  <c r="I90" i="2"/>
  <c r="H90" i="2" s="1"/>
  <c r="D90" i="2" s="1"/>
  <c r="I89" i="2"/>
  <c r="H89" i="2"/>
  <c r="H88" i="2" s="1"/>
  <c r="D89" i="2"/>
  <c r="N88" i="2"/>
  <c r="M88" i="2"/>
  <c r="K88" i="2"/>
  <c r="J88" i="2"/>
  <c r="I88" i="2"/>
  <c r="C88" i="2"/>
  <c r="H87" i="2"/>
  <c r="D87" i="2"/>
  <c r="H86" i="2"/>
  <c r="M85" i="2"/>
  <c r="L85" i="2"/>
  <c r="K85" i="2"/>
  <c r="J85" i="2"/>
  <c r="I85" i="2"/>
  <c r="H85" i="2"/>
  <c r="D85" i="2"/>
  <c r="C85" i="2"/>
  <c r="H84" i="2"/>
  <c r="D84" i="2"/>
  <c r="H83" i="2"/>
  <c r="H80" i="2" s="1"/>
  <c r="D83" i="2"/>
  <c r="H82" i="2"/>
  <c r="D82" i="2"/>
  <c r="H81" i="2"/>
  <c r="D81" i="2"/>
  <c r="N80" i="2"/>
  <c r="M80" i="2"/>
  <c r="L80" i="2"/>
  <c r="K80" i="2"/>
  <c r="J80" i="2"/>
  <c r="I80" i="2"/>
  <c r="C80" i="2"/>
  <c r="H79" i="2"/>
  <c r="D79" i="2"/>
  <c r="H78" i="2"/>
  <c r="D78" i="2"/>
  <c r="I77" i="2"/>
  <c r="H77" i="2"/>
  <c r="D77" i="2"/>
  <c r="H76" i="2"/>
  <c r="D76" i="2"/>
  <c r="H75" i="2"/>
  <c r="H74" i="2" s="1"/>
  <c r="D75" i="2"/>
  <c r="N74" i="2"/>
  <c r="M74" i="2"/>
  <c r="L74" i="2"/>
  <c r="K74" i="2"/>
  <c r="J74" i="2"/>
  <c r="I74" i="2"/>
  <c r="C74" i="2"/>
  <c r="H73" i="2"/>
  <c r="D73" i="2"/>
  <c r="H72" i="2"/>
  <c r="D72" i="2"/>
  <c r="H71" i="2"/>
  <c r="D71" i="2"/>
  <c r="M70" i="2"/>
  <c r="L70" i="2"/>
  <c r="K70" i="2"/>
  <c r="J70" i="2"/>
  <c r="I70" i="2"/>
  <c r="H70" i="2"/>
  <c r="D70" i="2"/>
  <c r="C70" i="2"/>
  <c r="L68" i="2"/>
  <c r="H68" i="2"/>
  <c r="D68" i="2"/>
  <c r="L67" i="2"/>
  <c r="H67" i="2" s="1"/>
  <c r="H66" i="2"/>
  <c r="D66" i="2"/>
  <c r="H65" i="2"/>
  <c r="D65" i="2"/>
  <c r="H64" i="2"/>
  <c r="D64" i="2"/>
  <c r="H63" i="2"/>
  <c r="D63" i="2"/>
  <c r="H62" i="2"/>
  <c r="D62" i="2"/>
  <c r="N61" i="2"/>
  <c r="N112" i="2" s="1"/>
  <c r="M61" i="2"/>
  <c r="M112" i="2" s="1"/>
  <c r="L61" i="2"/>
  <c r="L112" i="2" s="1"/>
  <c r="K61" i="2"/>
  <c r="K112" i="2" s="1"/>
  <c r="K123" i="2" s="1"/>
  <c r="J61" i="2"/>
  <c r="J112" i="2" s="1"/>
  <c r="J123" i="2" s="1"/>
  <c r="I61" i="2"/>
  <c r="I112" i="2" s="1"/>
  <c r="I123" i="2" s="1"/>
  <c r="C61" i="2"/>
  <c r="C112" i="2" s="1"/>
  <c r="H60" i="2"/>
  <c r="H58" i="2"/>
  <c r="D58" i="2"/>
  <c r="H57" i="2"/>
  <c r="D57" i="2" s="1"/>
  <c r="H56" i="2"/>
  <c r="D56" i="2"/>
  <c r="H55" i="2"/>
  <c r="D55" i="2"/>
  <c r="H54" i="2"/>
  <c r="D54" i="2"/>
  <c r="I53" i="2"/>
  <c r="H53" i="2"/>
  <c r="D53" i="2"/>
  <c r="H52" i="2"/>
  <c r="D52" i="2"/>
  <c r="N51" i="2"/>
  <c r="N59" i="2" s="1"/>
  <c r="N113" i="2" s="1"/>
  <c r="M51" i="2"/>
  <c r="M59" i="2" s="1"/>
  <c r="M113" i="2" s="1"/>
  <c r="L51" i="2"/>
  <c r="L50" i="2" s="1"/>
  <c r="K51" i="2"/>
  <c r="K50" i="2" s="1"/>
  <c r="J51" i="2"/>
  <c r="I51" i="2"/>
  <c r="H51" i="2"/>
  <c r="H50" i="2" s="1"/>
  <c r="D51" i="2"/>
  <c r="D50" i="2" s="1"/>
  <c r="C51" i="2"/>
  <c r="C50" i="2" s="1"/>
  <c r="J50" i="2"/>
  <c r="I50" i="2"/>
  <c r="L49" i="2"/>
  <c r="L59" i="2" s="1"/>
  <c r="L113" i="2" s="1"/>
  <c r="K49" i="2"/>
  <c r="K59" i="2" s="1"/>
  <c r="J49" i="2"/>
  <c r="J59" i="2" s="1"/>
  <c r="H47" i="2"/>
  <c r="D47" i="2"/>
  <c r="H46" i="2"/>
  <c r="D46" i="2"/>
  <c r="H45" i="2"/>
  <c r="D45" i="2"/>
  <c r="H44" i="2"/>
  <c r="D44" i="2"/>
  <c r="D43" i="2"/>
  <c r="H42" i="2"/>
  <c r="H41" i="2" s="1"/>
  <c r="D42" i="2"/>
  <c r="D41" i="2" s="1"/>
  <c r="K41" i="2"/>
  <c r="C41" i="2"/>
  <c r="L40" i="2"/>
  <c r="H40" i="2" s="1"/>
  <c r="H39" i="2"/>
  <c r="D39" i="2"/>
  <c r="L38" i="2"/>
  <c r="K38" i="2"/>
  <c r="J38" i="2"/>
  <c r="I38" i="2"/>
  <c r="C38" i="2"/>
  <c r="D37" i="2"/>
  <c r="H36" i="2"/>
  <c r="D36" i="2"/>
  <c r="H35" i="2"/>
  <c r="D35" i="2"/>
  <c r="D34" i="2"/>
  <c r="H33" i="2"/>
  <c r="D33" i="2"/>
  <c r="L32" i="2"/>
  <c r="K32" i="2"/>
  <c r="J32" i="2"/>
  <c r="I32" i="2"/>
  <c r="I31" i="2" s="1"/>
  <c r="I49" i="2" s="1"/>
  <c r="I59" i="2" s="1"/>
  <c r="H32" i="2"/>
  <c r="D32" i="2"/>
  <c r="C32" i="2"/>
  <c r="C31" i="2"/>
  <c r="H30" i="2"/>
  <c r="D30" i="2"/>
  <c r="H29" i="2"/>
  <c r="D29" i="2"/>
  <c r="H28" i="2"/>
  <c r="D28" i="2"/>
  <c r="H27" i="2"/>
  <c r="D27" i="2"/>
  <c r="L26" i="2"/>
  <c r="K26" i="2"/>
  <c r="I26" i="2"/>
  <c r="H26" i="2"/>
  <c r="D26" i="2"/>
  <c r="C26" i="2"/>
  <c r="H25" i="2"/>
  <c r="D25" i="2"/>
  <c r="H24" i="2"/>
  <c r="D24" i="2"/>
  <c r="H23" i="2"/>
  <c r="H22" i="2" s="1"/>
  <c r="D23" i="2"/>
  <c r="L22" i="2"/>
  <c r="K22" i="2"/>
  <c r="J22" i="2"/>
  <c r="I22" i="2"/>
  <c r="C22" i="2"/>
  <c r="H21" i="2"/>
  <c r="D21" i="2"/>
  <c r="K20" i="2"/>
  <c r="I20" i="2"/>
  <c r="H20" i="2"/>
  <c r="D20" i="2"/>
  <c r="C20" i="2"/>
  <c r="H19" i="2"/>
  <c r="D19" i="2"/>
  <c r="L18" i="2"/>
  <c r="K18" i="2"/>
  <c r="J18" i="2"/>
  <c r="I18" i="2"/>
  <c r="H18" i="2"/>
  <c r="D18" i="2"/>
  <c r="D17" i="2" s="1"/>
  <c r="C18" i="2"/>
  <c r="C17" i="2"/>
  <c r="D24" i="4"/>
  <c r="C24" i="4"/>
  <c r="B24" i="4"/>
  <c r="D17" i="4"/>
  <c r="C17" i="4"/>
  <c r="B17" i="4"/>
  <c r="E288" i="3"/>
  <c r="E287" i="3"/>
  <c r="E286" i="3"/>
  <c r="E285" i="3"/>
  <c r="E280" i="3"/>
  <c r="E273" i="3"/>
  <c r="E264" i="3"/>
  <c r="G198" i="3"/>
  <c r="F198" i="3"/>
  <c r="E198" i="3"/>
  <c r="G197" i="3"/>
  <c r="F197" i="3"/>
  <c r="E197" i="3"/>
  <c r="G196" i="3"/>
  <c r="F196" i="3"/>
  <c r="E196" i="3"/>
  <c r="G192" i="3"/>
  <c r="F192" i="3"/>
  <c r="E192" i="3"/>
  <c r="I121" i="2" l="1"/>
  <c r="H17" i="2"/>
  <c r="H49" i="2" s="1"/>
  <c r="J113" i="2"/>
  <c r="J122" i="2"/>
  <c r="D40" i="2"/>
  <c r="H38" i="2"/>
  <c r="H31" i="2" s="1"/>
  <c r="K113" i="2"/>
  <c r="K122" i="2"/>
  <c r="C123" i="2"/>
  <c r="D116" i="2"/>
  <c r="H115" i="2"/>
  <c r="H124" i="2" s="1"/>
  <c r="I122" i="2"/>
  <c r="I113" i="2"/>
  <c r="D67" i="2"/>
  <c r="H61" i="2"/>
  <c r="H112" i="2" s="1"/>
  <c r="H123" i="2" s="1"/>
  <c r="C49" i="2"/>
  <c r="D80" i="2"/>
  <c r="D74" i="2"/>
  <c r="D88" i="2"/>
  <c r="I115" i="2"/>
  <c r="I124" i="2" s="1"/>
  <c r="H224" i="1"/>
  <c r="G224" i="1"/>
  <c r="F224" i="1"/>
  <c r="H226" i="1"/>
  <c r="G226" i="1"/>
  <c r="F226" i="1"/>
  <c r="H227" i="1"/>
  <c r="G227" i="1"/>
  <c r="F227" i="1"/>
  <c r="H228" i="1"/>
  <c r="G228" i="1"/>
  <c r="F228" i="1"/>
  <c r="D38" i="2" l="1"/>
  <c r="D61" i="2"/>
  <c r="D115" i="2"/>
  <c r="H59" i="2"/>
  <c r="D49" i="2"/>
  <c r="D59" i="2" s="1"/>
  <c r="C59" i="2"/>
  <c r="F160" i="1"/>
  <c r="F161" i="1"/>
  <c r="F157" i="1"/>
  <c r="C113" i="2" l="1"/>
  <c r="C122" i="2"/>
  <c r="C121" i="2" s="1"/>
  <c r="H122" i="2"/>
  <c r="H121" i="2" s="1"/>
  <c r="H113" i="2"/>
  <c r="D112" i="2"/>
  <c r="D31" i="2"/>
  <c r="D122" i="2"/>
  <c r="D113" i="2"/>
  <c r="D123" i="2" l="1"/>
  <c r="D121" i="2" s="1"/>
  <c r="D124" i="2" s="1"/>
</calcChain>
</file>

<file path=xl/sharedStrings.xml><?xml version="1.0" encoding="utf-8"?>
<sst xmlns="http://schemas.openxmlformats.org/spreadsheetml/2006/main" count="8318" uniqueCount="926">
  <si>
    <t>КВСР</t>
  </si>
  <si>
    <t>КФСР</t>
  </si>
  <si>
    <t>КЦСР</t>
  </si>
  <si>
    <t>КВР</t>
  </si>
  <si>
    <t>Комитет по финансам администрации городского округа "Город Калининград""</t>
  </si>
  <si>
    <t>005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</si>
  <si>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</si>
  <si>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</si>
  <si>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</si>
  <si>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</si>
  <si>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Непрограммное направление деятельности городского округа "Город Калининград"</t>
  </si>
  <si>
    <t>9000000000</t>
  </si>
  <si>
    <t>Обеспечение деятельности органов местного самоуправления и избирательной комиссии городского округа "Город Калининград"</t>
  </si>
  <si>
    <t>9010000000</t>
  </si>
  <si>
    <t>Аппарат управления</t>
  </si>
  <si>
    <t>9010090102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</si>
  <si>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</si>
  <si>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</si>
  <si>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</si>
  <si>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</si>
  <si>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Резервные фонды</t>
  </si>
  <si>
    <t>0111</t>
  </si>
  <si>
    <t>Прочие непрограммные направления деятельности</t>
  </si>
  <si>
    <t>9030000000</t>
  </si>
  <si>
    <t>9030090301</t>
  </si>
  <si>
    <t>Иные бюджетные ассигнования</t>
  </si>
  <si>
    <t>800</t>
  </si>
  <si>
    <t>Другие общегосударственные вопросы</t>
  </si>
  <si>
    <t>0113</t>
  </si>
  <si>
    <t>Муниципальная программа "Обеспечение эффективного функционирования органов местного самоуправления городского округа "Город Калининград"</t>
  </si>
  <si>
    <t>0800000000</t>
  </si>
  <si>
    <t>Участие городского округа в ассоциациях, союзах российских городов и прочих организациях</t>
  </si>
  <si>
    <t>0800600000</t>
  </si>
  <si>
    <t>Взносы в ассоциации, союзы и прочие организации</t>
  </si>
  <si>
    <t>0800690304</t>
  </si>
  <si>
    <t>Исполнение муниципальных гарантий</t>
  </si>
  <si>
    <t>9030090303</t>
  </si>
  <si>
    <t>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</t>
  </si>
  <si>
    <t>9030090305</t>
  </si>
  <si>
    <t>Зарезервированные бюджетные ассигнования на осуществление капитальных вложений в объекты муниципальной собственности</t>
  </si>
  <si>
    <t>9030090307</t>
  </si>
  <si>
    <t>Зарезервированные бюджетные ассигнования сумм экономии по итогам осуществления закупок</t>
  </si>
  <si>
    <t>9030090308</t>
  </si>
  <si>
    <t>Зарезервированные бюджетные ассигнования на повышение заработной платы</t>
  </si>
  <si>
    <t>9030090309</t>
  </si>
  <si>
    <t>Условно утверждаемые расходы</t>
  </si>
  <si>
    <t>9030090400</t>
  </si>
  <si>
    <t>НАЦИОНАЛЬНАЯ ЭКОНОМИКА</t>
  </si>
  <si>
    <t>0400</t>
  </si>
  <si>
    <t>Связь и информатика</t>
  </si>
  <si>
    <t>0410</t>
  </si>
  <si>
    <t>Развитие, модернизация и сопровождение информационных систем в сфере управления общественными финансами</t>
  </si>
  <si>
    <t>0800200000</t>
  </si>
  <si>
    <t>Расходы на закупку товаров, работ, услуг для обеспечения муниципальных нужд</t>
  </si>
  <si>
    <t>0800240000</t>
  </si>
  <si>
    <t>0800240413</t>
  </si>
  <si>
    <t>0800240414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</si>
  <si>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</si>
  <si>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</si>
  <si>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</si>
  <si>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</si>
  <si>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</si>
  <si>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</si>
  <si>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</si>
  <si>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</si>
  <si>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муниципального долга</t>
  </si>
  <si>
    <t>9030090302</t>
  </si>
  <si>
    <t>Обслуживание государственного (муниципального) долга</t>
  </si>
  <si>
    <t>700</t>
  </si>
  <si>
    <t>Комитет муниципального имущества и земельных ресурсов  администрации городского округа "Город  Калининград"</t>
  </si>
  <si>
    <t>028</t>
  </si>
  <si>
    <t>Муниципальная программа "Обеспечение эффективного использования муниципального имущества и земельных ресурсов городского округа "Город Калининград"</t>
  </si>
  <si>
    <t>0600000000</t>
  </si>
  <si>
    <t>Реализация полномочий собственника в отношении жилых помещений</t>
  </si>
  <si>
    <t>0600100000</t>
  </si>
  <si>
    <t>0600140000</t>
  </si>
  <si>
    <t>0600140421</t>
  </si>
  <si>
    <t>Реализация полномочий собственника в отношении нежилых помещений и иных объектов муниципального имущества</t>
  </si>
  <si>
    <t>0600200000</t>
  </si>
  <si>
    <t>0600240000</t>
  </si>
  <si>
    <t>0600240421</t>
  </si>
  <si>
    <t>Обеспечение деятельности казенных учреждений</t>
  </si>
  <si>
    <t>9020000000</t>
  </si>
  <si>
    <t>Деятельность казенных учреждений</t>
  </si>
  <si>
    <t>9020090000</t>
  </si>
  <si>
    <t>9020090200</t>
  </si>
  <si>
    <t>Дорожное хозяйство (дорожные фонды)</t>
  </si>
  <si>
    <t>0409</t>
  </si>
  <si>
    <t>Муниципальная программа "Развитие дорожно-транспортного комплекса городского округа "Город Калининград"</t>
  </si>
  <si>
    <t>0300000000</t>
  </si>
  <si>
    <t>Региональный проект "Региональная и местная дорожная сеть"</t>
  </si>
  <si>
    <t>030R100000</t>
  </si>
  <si>
    <t>Развитие инфраструктуры дорожного хозяйства</t>
  </si>
  <si>
    <t>030R153890</t>
  </si>
  <si>
    <t>Капитальные вложения в объекты государственной (муниципальной) собственности</t>
  </si>
  <si>
    <t>400</t>
  </si>
  <si>
    <t>Другие вопросы в области национальной экономики</t>
  </si>
  <si>
    <t>0412</t>
  </si>
  <si>
    <t>0600240423</t>
  </si>
  <si>
    <t>Введение земельных участков в гражданский оборот</t>
  </si>
  <si>
    <t>0600300000</t>
  </si>
  <si>
    <t>0600340000</t>
  </si>
  <si>
    <t>0600340422</t>
  </si>
  <si>
    <t>ЖИЛИЩНО-КОММУНАЛЬНОЕ ХОЗЯЙСТВО</t>
  </si>
  <si>
    <t>0500</t>
  </si>
  <si>
    <t>Жилищное хозяйство</t>
  </si>
  <si>
    <t>0501</t>
  </si>
  <si>
    <t>0600140103</t>
  </si>
  <si>
    <t>0600140205</t>
  </si>
  <si>
    <t>0600240205</t>
  </si>
  <si>
    <t>Муниципальная программа "Переселение граждан из аварийного жилищного фонда и жилых помещений, признанных непригодными для проживания, расположенных на территории городского округа "Город Калининград"</t>
  </si>
  <si>
    <t>0700000000</t>
  </si>
  <si>
    <t>Региональный проект "Обеспечение устойчивого сокращения непригодного для проживания жилищного фонда"</t>
  </si>
  <si>
    <t>070F300000</t>
  </si>
  <si>
    <t>Переселение граждан из аварийного жилищного фонда</t>
  </si>
  <si>
    <t>070F367483</t>
  </si>
  <si>
    <t>070F367484</t>
  </si>
  <si>
    <t>070F36748S</t>
  </si>
  <si>
    <t>Коммунальное хозяйство</t>
  </si>
  <si>
    <t>0502</t>
  </si>
  <si>
    <t>Комитет городского хозяйства и строительства администрации городского округа "Город Калининград "</t>
  </si>
  <si>
    <t>038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</si>
  <si>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</si>
  <si>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</si>
  <si>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</si>
  <si>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</si>
  <si>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"Осуществление мероприятий по гражданской обороне и защите населения и территории городского округа "Город Калининград" от чрезвычайных ситуаций"</t>
  </si>
  <si>
    <t>0900000000</t>
  </si>
  <si>
    <t>Обеспечение исполнения требований в области защиты населения и территорий от чрезвычайных ситуаций</t>
  </si>
  <si>
    <t>0900100000</t>
  </si>
  <si>
    <t>0900140000</t>
  </si>
  <si>
    <t>0900140431</t>
  </si>
  <si>
    <t>Обеспечение мер первичной пожарной безопасности</t>
  </si>
  <si>
    <t>0900200000</t>
  </si>
  <si>
    <t>0900240000</t>
  </si>
  <si>
    <t>0900240434</t>
  </si>
  <si>
    <t>Лесное хозяйство</t>
  </si>
  <si>
    <t>0407</t>
  </si>
  <si>
    <t>Муниципальная программа "Формирование современной городской среды городского округа "Город Калининград"</t>
  </si>
  <si>
    <t>0400000000</t>
  </si>
  <si>
    <t>Организация использования, охраны, защиты и воспроизводства городских лесов</t>
  </si>
  <si>
    <t>0400900000</t>
  </si>
  <si>
    <t>Расходы на финансовое обеспечение выполнения муниципального задания</t>
  </si>
  <si>
    <t>04009У1000</t>
  </si>
  <si>
    <t>Предоставление субсидий бюджетным, автономным учреждениям и иным некоммерческим организациям</t>
  </si>
  <si>
    <t>04009У1006</t>
  </si>
  <si>
    <t>600</t>
  </si>
  <si>
    <t>Субсидии в целях осуществления мероприятий по содержанию муниципального имущества</t>
  </si>
  <si>
    <t>04009У2200</t>
  </si>
  <si>
    <t>Осуществление дорожной деятельности в отношении автомобильных дорог местного значения</t>
  </si>
  <si>
    <t>0300300000</t>
  </si>
  <si>
    <t>0300340000</t>
  </si>
  <si>
    <t>0300340306</t>
  </si>
  <si>
    <t>03003У1000</t>
  </si>
  <si>
    <t>03003У1001</t>
  </si>
  <si>
    <t>Субсидии в целях приобретения нефинансовых активов</t>
  </si>
  <si>
    <t>03003У2300</t>
  </si>
  <si>
    <t>Осуществление муниципального земельного контроля</t>
  </si>
  <si>
    <t>0600400000</t>
  </si>
  <si>
    <t>0600440000</t>
  </si>
  <si>
    <t>0600440425</t>
  </si>
  <si>
    <t>Муниципальная программа "Обеспечение условий для реализации гражданами своих прав в области жилищных отношений"</t>
  </si>
  <si>
    <t>0500000000</t>
  </si>
  <si>
    <t>Проведение капитального ремонта общего имущества в многоквартирных домах на территории городского округа "Город Калининград"</t>
  </si>
  <si>
    <t>0500100000</t>
  </si>
  <si>
    <t>Субсидии юридическим и физическим лицам за исключением автономных и бюджетных учреждений</t>
  </si>
  <si>
    <t>0500160000</t>
  </si>
  <si>
    <t>0500160111</t>
  </si>
  <si>
    <t>0600160000</t>
  </si>
  <si>
    <t>0600160112</t>
  </si>
  <si>
    <t>Муниципальная программа "Организация надежного и устойчивого обеспечения коммунальными ресурсами потребителей на территории городского округа "Город Калининград"</t>
  </si>
  <si>
    <t>0200000000</t>
  </si>
  <si>
    <t>Организация теплоснабжения</t>
  </si>
  <si>
    <t>0200100000</t>
  </si>
  <si>
    <t>0200140000</t>
  </si>
  <si>
    <t>0200140429</t>
  </si>
  <si>
    <t>0200160000</t>
  </si>
  <si>
    <t>0200160106</t>
  </si>
  <si>
    <t>Осуществление капитальных вложений в объекты муниципальной собственности (Техническое перевооружение с переводом на природный газ котельной по ул. Чувашская, 4 в г. Калининграде)</t>
  </si>
  <si>
    <t>02001S4021</t>
  </si>
  <si>
    <t>Капитальные вложения в объекты муниципальной собственности</t>
  </si>
  <si>
    <t>02001И0001</t>
  </si>
  <si>
    <t>Организация газоснабжения</t>
  </si>
  <si>
    <t>0200200000</t>
  </si>
  <si>
    <t>0200240000</t>
  </si>
  <si>
    <t>0200240207</t>
  </si>
  <si>
    <t>Организация водоснабжения, водоотведения</t>
  </si>
  <si>
    <t>0200300000</t>
  </si>
  <si>
    <t>0200340000</t>
  </si>
  <si>
    <t>0200340429</t>
  </si>
  <si>
    <t>02003И0001</t>
  </si>
  <si>
    <t>Благоустройство</t>
  </si>
  <si>
    <t>0503</t>
  </si>
  <si>
    <t>Содержание территорий общего пользования</t>
  </si>
  <si>
    <t>0400200000</t>
  </si>
  <si>
    <t>0400240000</t>
  </si>
  <si>
    <t>0400240202</t>
  </si>
  <si>
    <t>0400240306</t>
  </si>
  <si>
    <t>04002У1000</t>
  </si>
  <si>
    <t>04002У1002</t>
  </si>
  <si>
    <t>04002У1003</t>
  </si>
  <si>
    <t>04002У2200</t>
  </si>
  <si>
    <t>Организация озеленения территории города</t>
  </si>
  <si>
    <t>0400300000</t>
  </si>
  <si>
    <t>0400340000</t>
  </si>
  <si>
    <t>0400340426</t>
  </si>
  <si>
    <t>0400340427</t>
  </si>
  <si>
    <t>Организация освещения территории муниципального образования, включая архитектурную подсветку зданий, строений, сооружений</t>
  </si>
  <si>
    <t>0400400000</t>
  </si>
  <si>
    <t>0400440000</t>
  </si>
  <si>
    <t>0400440206</t>
  </si>
  <si>
    <t>0400440304</t>
  </si>
  <si>
    <t>Организация стоков ливневых вод</t>
  </si>
  <si>
    <t>0400500000</t>
  </si>
  <si>
    <t>0400540000</t>
  </si>
  <si>
    <t>0400540306</t>
  </si>
  <si>
    <t>04005И0001</t>
  </si>
  <si>
    <t>04005У1000</t>
  </si>
  <si>
    <t>04005У1004</t>
  </si>
  <si>
    <t>04005У2300</t>
  </si>
  <si>
    <t>Прочие мероприятия в сфере благоустройства</t>
  </si>
  <si>
    <t>0400600000</t>
  </si>
  <si>
    <t>0400640000</t>
  </si>
  <si>
    <t>0400640104</t>
  </si>
  <si>
    <t>0400640105</t>
  </si>
  <si>
    <t>0400660000</t>
  </si>
  <si>
    <t>0400660102</t>
  </si>
  <si>
    <t>Расходы на реализацию инициативных проектов</t>
  </si>
  <si>
    <t>0400680000</t>
  </si>
  <si>
    <t>0400680101</t>
  </si>
  <si>
    <t>Осуществление капитальных вложений в объекты муниципальной собственности (Строительство пешеходного моста через реку Новая Преголя в районе ул. В. Гюго в г. Калининграде)</t>
  </si>
  <si>
    <t>04006S4069</t>
  </si>
  <si>
    <t>04006И0001</t>
  </si>
  <si>
    <t>Содержание территорий общественных кладбищ городского округа "Город Калининград"</t>
  </si>
  <si>
    <t>0400700000</t>
  </si>
  <si>
    <t>0400740000</t>
  </si>
  <si>
    <t>0400740203</t>
  </si>
  <si>
    <t>Обустройство и содержание зон рекреаций и пляжей</t>
  </si>
  <si>
    <t>0401200000</t>
  </si>
  <si>
    <t>0401240000</t>
  </si>
  <si>
    <t>0401240441</t>
  </si>
  <si>
    <t>Субсидия в целях обустройства и содержания зон рекреаций и пляжей</t>
  </si>
  <si>
    <t>04012У2413</t>
  </si>
  <si>
    <t>Региональный проект "Формирование комфортной городской среды"</t>
  </si>
  <si>
    <t>040F200000</t>
  </si>
  <si>
    <t>Реализация программ формирования современной городской среды</t>
  </si>
  <si>
    <t>040F255550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</si>
  <si>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</si>
  <si>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</si>
  <si>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</si>
  <si>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</si>
  <si>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</si>
  <si>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</si>
  <si>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Охрана окружающей среды на территории городского округа</t>
  </si>
  <si>
    <t>0400800000</t>
  </si>
  <si>
    <t>0400840000</t>
  </si>
  <si>
    <t>0400840439</t>
  </si>
  <si>
    <t>04008У1000</t>
  </si>
  <si>
    <t>04008У1005</t>
  </si>
  <si>
    <t>Субсидии в целях осуществления природоохранных мероприятий</t>
  </si>
  <si>
    <t>04008У2406</t>
  </si>
  <si>
    <t>Международный проект "Сохранение и устойчивое использование водных рекреационных объектов в приграничных городах в Кентшине и Калининграде"</t>
  </si>
  <si>
    <t>0401000000</t>
  </si>
  <si>
    <t>0401040000</t>
  </si>
  <si>
    <t>0401040105</t>
  </si>
  <si>
    <t>04010И0001</t>
  </si>
  <si>
    <t>Дошкольное образование</t>
  </si>
  <si>
    <t>0701</t>
  </si>
  <si>
    <t>Муниципальная программа "Развитие системы образования городского округа "Город Калининград"</t>
  </si>
  <si>
    <t>1000000000</t>
  </si>
  <si>
    <t>Организация предоставления общедоступного, бесплатного дошкольного образования</t>
  </si>
  <si>
    <t>1000100000</t>
  </si>
  <si>
    <t>10001И0001</t>
  </si>
  <si>
    <t>Общее образование</t>
  </si>
  <si>
    <t>0702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</si>
  <si>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</si>
  <si>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1000200000</t>
  </si>
  <si>
    <t>10002И0001</t>
  </si>
  <si>
    <t>Региональный проект "Современная школа"</t>
  </si>
  <si>
    <t>100E100000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</si>
  <si>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общеобразовательной школы в Юго-Восточном жилом районе г. Калининграда)</t>
  </si>
  <si>
    <t>100E153051</t>
  </si>
  <si>
    <t>КУЛЬТУРА, КИНЕМАТОГРАФИЯ</t>
  </si>
  <si>
    <t>0800</t>
  </si>
  <si>
    <t>Культура</t>
  </si>
  <si>
    <t>0801</t>
  </si>
  <si>
    <t>Муниципальная программа "Сохранение и развитие культуры в городском округе "Город Калининград"</t>
  </si>
  <si>
    <t>1200000000</t>
  </si>
  <si>
    <t>Сохранение, использование и популяризация объектов культурного наследия, мемориальных объектов и памятников</t>
  </si>
  <si>
    <t>1200700000</t>
  </si>
  <si>
    <t>Текущий ремонт и содержание объектов благоустройства</t>
  </si>
  <si>
    <t>1200740202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</si>
  <si>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</si>
  <si>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</si>
  <si>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</si>
  <si>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</si>
  <si>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"Социальная поддержка населения городского округа "Город Калининград"</t>
  </si>
  <si>
    <t>1100000000</t>
  </si>
  <si>
    <t>Предоставление льгот отдельным категориям граждан</t>
  </si>
  <si>
    <t>1100300000</t>
  </si>
  <si>
    <t>1100360000</t>
  </si>
  <si>
    <t>1100360103</t>
  </si>
  <si>
    <t>ФИЗИЧЕСКАЯ КУЛЬТУРА И СПОРТ</t>
  </si>
  <si>
    <t>1100</t>
  </si>
  <si>
    <t>Спорт высших достижений</t>
  </si>
  <si>
    <t>1103</t>
  </si>
  <si>
    <t>Муниципальная программа "Развитие молодежной сферы, физической культуры, спорта и дополнительного образования спортивной направленности в городском округе "Город Калининград"</t>
  </si>
  <si>
    <t>1300000000</t>
  </si>
  <si>
    <t>Осуществление спортивной подготовки по олимпийским видам спорта</t>
  </si>
  <si>
    <t>1300300000</t>
  </si>
  <si>
    <t>13003И0001</t>
  </si>
  <si>
    <t>Администрация городского округа "Город Калининград"</t>
  </si>
  <si>
    <t>045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</si>
  <si>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</si>
  <si>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</si>
  <si>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</si>
  <si>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</si>
  <si>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Реализация отдельных государственных полномочий, переданных органам местного самоуправления в установленном порядке</t>
  </si>
  <si>
    <t>0800400000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</si>
  <si>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</si>
  <si>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0800451200</t>
  </si>
  <si>
    <t>9010051200</t>
  </si>
  <si>
    <t>Создание условий для обеспечения деятельности органов местного самоуправления городского округа "Город Калининград"</t>
  </si>
  <si>
    <t>0800100000</t>
  </si>
  <si>
    <t>0800140000</t>
  </si>
  <si>
    <t>0800140410</t>
  </si>
  <si>
    <t>Расходы на обеспечение деятельности (оказание услуг, выполнение работ) автономных и бюджетных муниципальных учреждений</t>
  </si>
  <si>
    <t>08001У0000</t>
  </si>
  <si>
    <t>08001У1007</t>
  </si>
  <si>
    <t>08001У1008</t>
  </si>
  <si>
    <t>08001У2200</t>
  </si>
  <si>
    <t>08001У2300</t>
  </si>
  <si>
    <t>0800640000</t>
  </si>
  <si>
    <t>0800640408</t>
  </si>
  <si>
    <t>Поощрения за заслуги в развитии городского округа</t>
  </si>
  <si>
    <t>0800700000</t>
  </si>
  <si>
    <t>Выплата премий победителям и призерам конкурсов, стипендий, награждение почетными грамотами, благодарностями и благодарственными письмами</t>
  </si>
  <si>
    <t>08007П0500</t>
  </si>
  <si>
    <t>08007П0505</t>
  </si>
  <si>
    <t>Социальное обеспечение и иные выплаты населению</t>
  </si>
  <si>
    <t>08007П0506</t>
  </si>
  <si>
    <t>300</t>
  </si>
  <si>
    <t>Организация профессиональных конкурсов и праздничных мероприятий, творческих конкурсов, торжественных церемоний, предоставление грантов на реализацию социальных проектов</t>
  </si>
  <si>
    <t>1200900000</t>
  </si>
  <si>
    <t>Предоставление некоммерческим организациям грантов в форме субсидий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</t>
  </si>
  <si>
    <t>1200960302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</si>
  <si>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</si>
  <si>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</si>
  <si>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</si>
  <si>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9010059300</t>
  </si>
  <si>
    <t>Гражданская оборона</t>
  </si>
  <si>
    <t>0309</t>
  </si>
  <si>
    <t>0900140445</t>
  </si>
  <si>
    <t>Поддержание в состоянии постоянной готовности к использованию систем оповещения населения об опасности</t>
  </si>
  <si>
    <t>0900300000</t>
  </si>
  <si>
    <t>0900340000</t>
  </si>
  <si>
    <t>0900340433</t>
  </si>
  <si>
    <t>0900140435</t>
  </si>
  <si>
    <t>СРЕДСТВА МАССОВОЙ ИНФОРМАЦИИ</t>
  </si>
  <si>
    <t>1200</t>
  </si>
  <si>
    <t>Периодическая печать и издательства</t>
  </si>
  <si>
    <t>1202</t>
  </si>
  <si>
    <t>Информационное сопровождение деятельности органов местного самоуправления</t>
  </si>
  <si>
    <t>0800500000</t>
  </si>
  <si>
    <t>0800560000</t>
  </si>
  <si>
    <t>0800560101</t>
  </si>
  <si>
    <t>Другие вопросы в области средств массовой информации</t>
  </si>
  <si>
    <t>1204</t>
  </si>
  <si>
    <t>0800540000</t>
  </si>
  <si>
    <t>0800540411</t>
  </si>
  <si>
    <t>Комитет городского развития и цифровизации администрации городского округа "Город Калининград"</t>
  </si>
  <si>
    <t>164</t>
  </si>
  <si>
    <t>Муниципальная программа "Развитие малого и среднего предпринимательства в городском округе "Город Калининград"</t>
  </si>
  <si>
    <t>1400000000</t>
  </si>
  <si>
    <t>Создание благоприятных условий для развития малого и среднего предпринимательства на территории городского округа "Город Калининград"</t>
  </si>
  <si>
    <t>1400100000</t>
  </si>
  <si>
    <t>Организация проведения массовых мероприятий, социально-культурных мероприятий, фестивалей, спортивных и физкультурных мероприятий</t>
  </si>
  <si>
    <t>1400140404</t>
  </si>
  <si>
    <t>Организация семинаров, конференций, форумов</t>
  </si>
  <si>
    <t>1400140406</t>
  </si>
  <si>
    <t>Полиграфические услуги</t>
  </si>
  <si>
    <t>1400140412</t>
  </si>
  <si>
    <t>Развитие информационно-коммуникационной инфраструктуры администрации</t>
  </si>
  <si>
    <t>0800300000</t>
  </si>
  <si>
    <t>0800340000</t>
  </si>
  <si>
    <t>0800340301</t>
  </si>
  <si>
    <t>0800340413</t>
  </si>
  <si>
    <t>0800340414</t>
  </si>
  <si>
    <t>0800340415</t>
  </si>
  <si>
    <t>0800340430</t>
  </si>
  <si>
    <t>0800340438</t>
  </si>
  <si>
    <t>0800340440</t>
  </si>
  <si>
    <t>Муниципальная программа "Обеспечение градостроительной и архитектурной деятельности в городском округе "Город Калининград"</t>
  </si>
  <si>
    <t>0100000000</t>
  </si>
  <si>
    <t>Документальное обеспечение реализации Генерального плана города Калининграда</t>
  </si>
  <si>
    <t>0100100000</t>
  </si>
  <si>
    <t>Подготовка документов территориального планирования, документации по планировке территории</t>
  </si>
  <si>
    <t>0100140416</t>
  </si>
  <si>
    <t>Ведение информационных систем обеспечения градостроительной деятельности Калининградской области</t>
  </si>
  <si>
    <t>0100140417</t>
  </si>
  <si>
    <t>Разработка архитектурно-градостроительных концепций (проектов) развития отдельных территорий городского округа</t>
  </si>
  <si>
    <t>0100200000</t>
  </si>
  <si>
    <t>0100240419</t>
  </si>
  <si>
    <t>Разработка проектов зон охраны объектов культурного наследия местного (муниципального) значения</t>
  </si>
  <si>
    <t>1200740418</t>
  </si>
  <si>
    <t>Городской Совет депутатов Калининграда</t>
  </si>
  <si>
    <t>710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</si>
  <si>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</si>
  <si>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</si>
  <si>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городского округа "Город Калининград"</t>
  </si>
  <si>
    <t>9010090101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</si>
  <si>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</si>
  <si>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</si>
  <si>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Заместитель главы городского округа "Город Калининград"</t>
  </si>
  <si>
    <t>9010090104</t>
  </si>
  <si>
    <t>Депутаты городского Совета депутатов Калининграда</t>
  </si>
  <si>
    <t>9010090105</t>
  </si>
  <si>
    <t>08007П0502</t>
  </si>
  <si>
    <t>08007П0503</t>
  </si>
  <si>
    <t>Контрольно-счетная палата городского округа "Город Калининград"</t>
  </si>
  <si>
    <t>720</t>
  </si>
  <si>
    <t>Комитет по социальной политике администрации городского округа "Город Калининград"</t>
  </si>
  <si>
    <t>801</t>
  </si>
  <si>
    <t>Публичные нормативные обязательства и социальная поддержка населения</t>
  </si>
  <si>
    <t>0800710000</t>
  </si>
  <si>
    <t>0800710107</t>
  </si>
  <si>
    <t>Организация работы комиссий по делам несовершеннолетних и защите их прав</t>
  </si>
  <si>
    <t>9010070720</t>
  </si>
  <si>
    <t>0400260000</t>
  </si>
  <si>
    <t>0400260104</t>
  </si>
  <si>
    <t>Праздничное и тематическое оформление города</t>
  </si>
  <si>
    <t>0401100000</t>
  </si>
  <si>
    <t>0401140000</t>
  </si>
  <si>
    <t>0401140407</t>
  </si>
  <si>
    <t>Субсидии в целях праздничного и тематического оформления города</t>
  </si>
  <si>
    <t>04011У2412</t>
  </si>
  <si>
    <t>Дополнительное образование детей</t>
  </si>
  <si>
    <t>0703</t>
  </si>
  <si>
    <t>Обеспечение предоставления дополнительного образования детей в образовательных организациях в сфере культуры и искусства</t>
  </si>
  <si>
    <t>1200800000</t>
  </si>
  <si>
    <t>12008У0000</t>
  </si>
  <si>
    <t>12008У1022</t>
  </si>
  <si>
    <t>12008У2200</t>
  </si>
  <si>
    <t>12008У2300</t>
  </si>
  <si>
    <t>Адресная поддержка одаренных детей и молодежи</t>
  </si>
  <si>
    <t>12009П0504</t>
  </si>
  <si>
    <t>12009У0000</t>
  </si>
  <si>
    <t>12009У2403</t>
  </si>
  <si>
    <t>Обеспечение предоставления дополнительного образования детям в образовательных организациях спортивной направленности</t>
  </si>
  <si>
    <t>1300200000</t>
  </si>
  <si>
    <t>13002У0000</t>
  </si>
  <si>
    <t>13002S1340</t>
  </si>
  <si>
    <t>13002У1024</t>
  </si>
  <si>
    <t>13002У2200</t>
  </si>
  <si>
    <t>13002У2300</t>
  </si>
  <si>
    <t>Поддержка молодежи, спортсменов и тренеров, тренеров-преподавателей, общественных объединений в сферах физической культуры и спорта, популяризации здорового образа жизни</t>
  </si>
  <si>
    <t>1300500000</t>
  </si>
  <si>
    <t>13005П0000</t>
  </si>
  <si>
    <t>13005П0504</t>
  </si>
  <si>
    <t>Молодежная политика</t>
  </si>
  <si>
    <t>0707</t>
  </si>
  <si>
    <t>Социальная поддержка семей, имеющих детей</t>
  </si>
  <si>
    <t>1100100000</t>
  </si>
  <si>
    <t>Предоставление мер социальной поддержки в сфере организации отдыха детей в Калининградской области</t>
  </si>
  <si>
    <t>1100170120</t>
  </si>
  <si>
    <t>Обеспечение питанием и страхованием жизни и здоровья детей в возрасте от 6 до 18 лет в муниципальных лагерях с дневным пребыванием</t>
  </si>
  <si>
    <t>1100170130</t>
  </si>
  <si>
    <t>Организация досуговой деятельности интеллектуальной, творческой и спортивной направленности, по экстремальным видам спорта и молодежным субкультурам</t>
  </si>
  <si>
    <t>1300400000</t>
  </si>
  <si>
    <t>1300440000</t>
  </si>
  <si>
    <t>1300440404</t>
  </si>
  <si>
    <t>13004У0000</t>
  </si>
  <si>
    <t>13004У1026</t>
  </si>
  <si>
    <t>13004У2200</t>
  </si>
  <si>
    <t>13004У2300</t>
  </si>
  <si>
    <t>1300560000</t>
  </si>
  <si>
    <t>1300560301</t>
  </si>
  <si>
    <t>Другие вопросы в области образования</t>
  </si>
  <si>
    <t>0709</t>
  </si>
  <si>
    <t>Социальное обслуживание населения, повышение качества жизни отдельных категорий населения</t>
  </si>
  <si>
    <t>1100500000</t>
  </si>
  <si>
    <t>11005У2200</t>
  </si>
  <si>
    <t>11005У2300</t>
  </si>
  <si>
    <t>Организация библиотечного обслуживания населения, комплектование и обеспечение сохранности их библиотечных фондов</t>
  </si>
  <si>
    <t>1200100000</t>
  </si>
  <si>
    <t>12001У0000</t>
  </si>
  <si>
    <t>12001L5190</t>
  </si>
  <si>
    <t>12001У1016</t>
  </si>
  <si>
    <t>12001У2200</t>
  </si>
  <si>
    <t>12001У2300</t>
  </si>
  <si>
    <t>Осуществление публичного показа музейных предметов и музейных коллекций, коллекций диких и домашних животных, растений, формирование, учет, хранение, изучение и обеспечение сохранности музейного фонда</t>
  </si>
  <si>
    <t>1200300000</t>
  </si>
  <si>
    <t>Осуществление капитальных вложений в объекты муниципальной собственности (Реконструкция объекта "Аквариум" (литер Г) под "Террариум" по адресу г. Калининград проспект Мира 26)</t>
  </si>
  <si>
    <t>12003S4005</t>
  </si>
  <si>
    <t>Осуществление капитальных вложений в объекты муниципальной собственности (Реконструкция вольера для лосей(литеры Г-31, Г-32, Г-33) под вольер для содержания животных по адресу г. Калининград проспект Мира 26 (строительство нового медвежатника)</t>
  </si>
  <si>
    <t>12003S4006</t>
  </si>
  <si>
    <t>12003У0000</t>
  </si>
  <si>
    <t>12003У1017</t>
  </si>
  <si>
    <t>12003У1018</t>
  </si>
  <si>
    <t>12003У2200</t>
  </si>
  <si>
    <t>12003У2300</t>
  </si>
  <si>
    <t>Организация и проведение концертов и концертных программ</t>
  </si>
  <si>
    <t>1200400000</t>
  </si>
  <si>
    <t>12004У0000</t>
  </si>
  <si>
    <t>12004У1019</t>
  </si>
  <si>
    <t>12004У2200</t>
  </si>
  <si>
    <t>12004У2300</t>
  </si>
  <si>
    <t>Организация деятельности клубных формирований и формирований самодеятельного народного творчества</t>
  </si>
  <si>
    <t>1200500000</t>
  </si>
  <si>
    <t>12005У0000</t>
  </si>
  <si>
    <t>12005У1020</t>
  </si>
  <si>
    <t>12005У2200</t>
  </si>
  <si>
    <t>12005У2300</t>
  </si>
  <si>
    <t>Организация массовых городских мероприятий</t>
  </si>
  <si>
    <t>1200600000</t>
  </si>
  <si>
    <t>1200640404</t>
  </si>
  <si>
    <t>12006У0000</t>
  </si>
  <si>
    <t>12006У1021</t>
  </si>
  <si>
    <t>Организация и проведение торжественных церемоний</t>
  </si>
  <si>
    <t>1200940405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</si>
  <si>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</t>
  </si>
  <si>
    <t>1200960303</t>
  </si>
  <si>
    <t>Выплата премий победителям и призерам конкурсов, смотров</t>
  </si>
  <si>
    <t>12009П0501</t>
  </si>
  <si>
    <t>Социальное обслуживание населения</t>
  </si>
  <si>
    <t>1002</t>
  </si>
  <si>
    <t>Социальное обслуживание граждан</t>
  </si>
  <si>
    <t>1100570710</t>
  </si>
  <si>
    <t>1100140000</t>
  </si>
  <si>
    <t>1100140404</t>
  </si>
  <si>
    <t>Реализация мероприятий по обеспечению жильем молодых семей</t>
  </si>
  <si>
    <t>11001L4970</t>
  </si>
  <si>
    <t>Социальная поддержка отдельных категорий граждан</t>
  </si>
  <si>
    <t>1100200000</t>
  </si>
  <si>
    <t>1100210000</t>
  </si>
  <si>
    <t>1100210101</t>
  </si>
  <si>
    <t>1100210102</t>
  </si>
  <si>
    <t>1100210103</t>
  </si>
  <si>
    <t>1100210104</t>
  </si>
  <si>
    <t>1100210105</t>
  </si>
  <si>
    <t>1100210106</t>
  </si>
  <si>
    <t>1100210201</t>
  </si>
  <si>
    <t>1100210202</t>
  </si>
  <si>
    <t>1100210203</t>
  </si>
  <si>
    <t>1100210204</t>
  </si>
  <si>
    <t>1100210205</t>
  </si>
  <si>
    <t>1100240000</t>
  </si>
  <si>
    <t>1100240432</t>
  </si>
  <si>
    <t>1100540000</t>
  </si>
  <si>
    <t>1100540404</t>
  </si>
  <si>
    <t>Расходы на обеспечение деятельности (оказание услуг, выполнение работ) автономных и бюджетных муницпальных учреждений</t>
  </si>
  <si>
    <t>11005У0000</t>
  </si>
  <si>
    <t>11005У2403</t>
  </si>
  <si>
    <t>Оказание поддержки социально ориентированным некомерческим организациям</t>
  </si>
  <si>
    <t>1100600000</t>
  </si>
  <si>
    <t>1100660000</t>
  </si>
  <si>
    <t>1100660201</t>
  </si>
  <si>
    <t>1100660202</t>
  </si>
  <si>
    <t>Другие вопросы в области социальной политики</t>
  </si>
  <si>
    <t>1006</t>
  </si>
  <si>
    <t>Осуществление деятельности по опеке и попечительству в отношении совершеннолетних граждан</t>
  </si>
  <si>
    <t>9010070650</t>
  </si>
  <si>
    <t>Обеспечение руководства в сфере социальной поддержки населения</t>
  </si>
  <si>
    <t>9010070670</t>
  </si>
  <si>
    <t>Физическая культура</t>
  </si>
  <si>
    <t>1101</t>
  </si>
  <si>
    <t>Организация и проведение официальных спортивных мероприятий, физкультурных мероприятий, торжественных церемоний</t>
  </si>
  <si>
    <t>1300100000</t>
  </si>
  <si>
    <t>1300140000</t>
  </si>
  <si>
    <t>1300140404</t>
  </si>
  <si>
    <t>13001У0000</t>
  </si>
  <si>
    <t>13001У2403</t>
  </si>
  <si>
    <t>1300510000</t>
  </si>
  <si>
    <t>1300510108</t>
  </si>
  <si>
    <t>Массовый спорт</t>
  </si>
  <si>
    <t>1102</t>
  </si>
  <si>
    <t>13001У1023</t>
  </si>
  <si>
    <t>13001У2200</t>
  </si>
  <si>
    <t>13001У2300</t>
  </si>
  <si>
    <t>13003У0000</t>
  </si>
  <si>
    <t>13003S1320</t>
  </si>
  <si>
    <t>13003У1025</t>
  </si>
  <si>
    <t>13003У2200</t>
  </si>
  <si>
    <t>13003У2300</t>
  </si>
  <si>
    <t>Комитет муниципального контроля</t>
  </si>
  <si>
    <t>802</t>
  </si>
  <si>
    <t>Определение перечня должностных лиц, уполномоченных составлять протоколы об административных правонарушениях</t>
  </si>
  <si>
    <t>9010070730</t>
  </si>
  <si>
    <t>Демонтаж материалов рекламного и информационного характера</t>
  </si>
  <si>
    <t>0100300000</t>
  </si>
  <si>
    <t>0100340000</t>
  </si>
  <si>
    <t>0100340420</t>
  </si>
  <si>
    <t>0600440424</t>
  </si>
  <si>
    <t>0400640428</t>
  </si>
  <si>
    <t>Комитет развития дорожно-транспортной инфраструктуры</t>
  </si>
  <si>
    <t>803</t>
  </si>
  <si>
    <t>Транспорт</t>
  </si>
  <si>
    <t>0408</t>
  </si>
  <si>
    <t>Организация транспортного обслуживания населения в границах городского округа</t>
  </si>
  <si>
    <t>0300400000</t>
  </si>
  <si>
    <t>0300440000</t>
  </si>
  <si>
    <t>0300440401</t>
  </si>
  <si>
    <t>0300440402</t>
  </si>
  <si>
    <t>0300440403</t>
  </si>
  <si>
    <t>0300460000</t>
  </si>
  <si>
    <t>0300460109</t>
  </si>
  <si>
    <t>0300460110</t>
  </si>
  <si>
    <t>0300460116</t>
  </si>
  <si>
    <t>Организация транспортного обслуживания населения в Калининградской области</t>
  </si>
  <si>
    <t>9010070250</t>
  </si>
  <si>
    <t>Реализация основных направлений инвестиционной политики в области развития автомобильных дорог местного значения городского округа "Город Калининград"</t>
  </si>
  <si>
    <t>0300200000</t>
  </si>
  <si>
    <t>0300240000</t>
  </si>
  <si>
    <t>0300240429</t>
  </si>
  <si>
    <t>Разработка проектно-сметной документации по объекту "Строительство ул. Генерала Лучинского в г. Калининграде" за счет средств резервного фонда Правительства Калининградской области</t>
  </si>
  <si>
    <t>03002S1916</t>
  </si>
  <si>
    <t>Расходы в рамках софинансирования</t>
  </si>
  <si>
    <t>03002S0000</t>
  </si>
  <si>
    <t>03002S9001</t>
  </si>
  <si>
    <t>03002S9002</t>
  </si>
  <si>
    <t>03002S9003</t>
  </si>
  <si>
    <t>03002S9004</t>
  </si>
  <si>
    <t>03002S9005</t>
  </si>
  <si>
    <t>03002S9006</t>
  </si>
  <si>
    <t>03002S9007</t>
  </si>
  <si>
    <t>03002S9008</t>
  </si>
  <si>
    <t>03002S9009</t>
  </si>
  <si>
    <t>03002S9010</t>
  </si>
  <si>
    <t>03002И0001</t>
  </si>
  <si>
    <t>0300340101</t>
  </si>
  <si>
    <t>0300340201</t>
  </si>
  <si>
    <t>0300340204</t>
  </si>
  <si>
    <t>0300340305</t>
  </si>
  <si>
    <t>0300360000</t>
  </si>
  <si>
    <t>0300360114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</si>
  <si>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</t>
  </si>
  <si>
    <t>03003S1220</t>
  </si>
  <si>
    <t>Развитие инфраструктуры дорожного хозяйства (Реконструкция разводного моста через реку Преголь на участке Калининград - Советск Калининградской железной дороги Этап 2. Автодорожный мост и подходы к нему)</t>
  </si>
  <si>
    <t>030R153891</t>
  </si>
  <si>
    <t>Капитальный ремонт и ремонт автомобильных дорог общего пользования местного значения</t>
  </si>
  <si>
    <t>030R1S1230</t>
  </si>
  <si>
    <t>1100360109</t>
  </si>
  <si>
    <t>Комитет по образованию администрации ГО "Город Калининград"</t>
  </si>
  <si>
    <t>804</t>
  </si>
  <si>
    <t>09001У0000</t>
  </si>
  <si>
    <t>09001У2405</t>
  </si>
  <si>
    <t>1000160000</t>
  </si>
  <si>
    <t>1000160108</t>
  </si>
  <si>
    <t>10001У0000</t>
  </si>
  <si>
    <t>1000170620</t>
  </si>
  <si>
    <t>10001S1130</t>
  </si>
  <si>
    <t>10001S1911</t>
  </si>
  <si>
    <t>10001У1009</t>
  </si>
  <si>
    <t>10001У2200</t>
  </si>
  <si>
    <t>10001У2300</t>
  </si>
  <si>
    <t>Осуществление капитальных вложений в объекты муниципальной собственности (Строительство дошкольного учреждения по ул. 3-го Белорусского фронта в г. Калининграде)</t>
  </si>
  <si>
    <t>10001S4001</t>
  </si>
  <si>
    <t>11001У0000</t>
  </si>
  <si>
    <t>11001У1015</t>
  </si>
  <si>
    <t>10002У0000</t>
  </si>
  <si>
    <t>1000253030</t>
  </si>
  <si>
    <t>1000270620</t>
  </si>
  <si>
    <t>1000274020</t>
  </si>
  <si>
    <t>1000274060</t>
  </si>
  <si>
    <t>1000274070</t>
  </si>
  <si>
    <t>10002L3040</t>
  </si>
  <si>
    <t>10002S1130</t>
  </si>
  <si>
    <t>10002S1160</t>
  </si>
  <si>
    <t>10002S1911</t>
  </si>
  <si>
    <t>10002У1010</t>
  </si>
  <si>
    <t>10002У2200</t>
  </si>
  <si>
    <t>10002У2300</t>
  </si>
  <si>
    <t>10002У2410</t>
  </si>
  <si>
    <t>Гражданское и патриотическое воспитание, поддержка талантливых детей</t>
  </si>
  <si>
    <t>1001000000</t>
  </si>
  <si>
    <t>10010П0000</t>
  </si>
  <si>
    <t>10010П0504</t>
  </si>
  <si>
    <t>Создание детских технопарков "Кванториум"</t>
  </si>
  <si>
    <t>100E151730</t>
  </si>
  <si>
    <t>Создание новых мест в общеобразовательных организациях (строительство корпуса общеобразовательной школы № 50 по ул. Каштановая аллея в городе Калининграде)</t>
  </si>
  <si>
    <t>100E155201</t>
  </si>
  <si>
    <t>Создание новых мест в общеобразовательных организациях (Строительство нового корпуса общеобразовательной школы № 46 по ул. Летней в г. Калининграде)</t>
  </si>
  <si>
    <t>100E155202</t>
  </si>
  <si>
    <t>Региональный проект "Цифровая образовательная среда"</t>
  </si>
  <si>
    <t>100E400000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</si>
  <si>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</si>
  <si>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100E452080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</si>
  <si>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</si>
  <si>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100E452100</t>
  </si>
  <si>
    <t>Создание центров цифрового образования детей</t>
  </si>
  <si>
    <t>100E452190</t>
  </si>
  <si>
    <t>Обеспечение бесплатным питанием отдельных категорий обучающихся в муниципальных общеобразовательных организациях</t>
  </si>
  <si>
    <t>1100170160</t>
  </si>
  <si>
    <t>Организация предоставления дополнительного образования детей в образовательных организациях</t>
  </si>
  <si>
    <t>1000300000</t>
  </si>
  <si>
    <t>10003У0000</t>
  </si>
  <si>
    <t>10003S1360</t>
  </si>
  <si>
    <t>10003S1370</t>
  </si>
  <si>
    <t>10003У1011</t>
  </si>
  <si>
    <t>10003У2200</t>
  </si>
  <si>
    <t>10003У2300</t>
  </si>
  <si>
    <t>10003У2408</t>
  </si>
  <si>
    <t>10003И0001</t>
  </si>
  <si>
    <t>Региональный проект "Успех каждого ребенка"</t>
  </si>
  <si>
    <t>100E200000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</si>
  <si>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</si>
  <si>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100E254910</t>
  </si>
  <si>
    <t>Обеспечение деятельности по организации и осуществлению опеки и попечительства в отношении несовершеннолетних</t>
  </si>
  <si>
    <t>9010070640</t>
  </si>
  <si>
    <t>Организация отдыха детей и подростков в каникулярное время</t>
  </si>
  <si>
    <t>1000400000</t>
  </si>
  <si>
    <t>10004У0000</t>
  </si>
  <si>
    <t>10004S1110</t>
  </si>
  <si>
    <t>10004У1012</t>
  </si>
  <si>
    <t>10004У2200</t>
  </si>
  <si>
    <t>10004У2300</t>
  </si>
  <si>
    <t>10004И0001</t>
  </si>
  <si>
    <t>10010У0000</t>
  </si>
  <si>
    <t>10010У1013</t>
  </si>
  <si>
    <t>10010У2404</t>
  </si>
  <si>
    <t>Развитие кадрового потенциала и инновационных технологий в сфере управления</t>
  </si>
  <si>
    <t>1001100000</t>
  </si>
  <si>
    <t>10011П0000</t>
  </si>
  <si>
    <t>10011П0501</t>
  </si>
  <si>
    <t>10011У0000</t>
  </si>
  <si>
    <t>10011У1014</t>
  </si>
  <si>
    <t>9010070130</t>
  </si>
  <si>
    <t>9010070160</t>
  </si>
  <si>
    <t>1100110000</t>
  </si>
  <si>
    <t>1100110207</t>
  </si>
  <si>
    <t>Предоставление мер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</t>
  </si>
  <si>
    <t>1100170150</t>
  </si>
  <si>
    <t>Охрана семьи и детства</t>
  </si>
  <si>
    <t>1004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</si>
  <si>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</t>
  </si>
  <si>
    <t>1100170610</t>
  </si>
  <si>
    <t>Итого</t>
  </si>
  <si>
    <t xml:space="preserve"> 2022 год</t>
  </si>
  <si>
    <t>2023 год</t>
  </si>
  <si>
    <t>2024 год</t>
  </si>
  <si>
    <t xml:space="preserve">Наименование </t>
  </si>
  <si>
    <t>(тыс. руб.)</t>
  </si>
  <si>
    <t>Ведомственная структура расходов бюджета городского округа "Город Калининград" на 2022 год и на плановый период 2023 - 2024 годов</t>
  </si>
  <si>
    <t>Приложение  № 2</t>
  </si>
  <si>
    <t>к решению городского Совета</t>
  </si>
  <si>
    <t>депутатов  Калининграда</t>
  </si>
  <si>
    <t xml:space="preserve">от                    2022 г. № </t>
  </si>
  <si>
    <t>Приложение  № 3</t>
  </si>
  <si>
    <t>от   01.12.2021 г. № 240</t>
  </si>
  <si>
    <t xml:space="preserve">от                 2022 г. № </t>
  </si>
  <si>
    <t>Приложение  №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</si>
  <si>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 и подразделам классификации расходов  бюджета на 2022 год  и на  плановый период 2023-2024 годов</t>
  </si>
  <si>
    <t xml:space="preserve"> 2023 год</t>
  </si>
  <si>
    <t xml:space="preserve"> 2024 год</t>
  </si>
  <si>
    <t>Приложение № 4</t>
  </si>
  <si>
    <t xml:space="preserve">от__ ________2022 г. № ___ </t>
  </si>
  <si>
    <t>Приложение № 6</t>
  </si>
  <si>
    <t>от 25.11.2021 г. № 240</t>
  </si>
  <si>
    <t>Программа муниципальных внутренних заимствований</t>
  </si>
  <si>
    <t>городского округа "Город Калининград"  на  2022 год и на плановый период 2023-2024 годов</t>
  </si>
  <si>
    <t>тыс. руб.</t>
  </si>
  <si>
    <t>Наименование заимствований</t>
  </si>
  <si>
    <t>Объем
заимствований
на 2022 г.</t>
  </si>
  <si>
    <t>Объем
заимствований
на 2023 г.</t>
  </si>
  <si>
    <t>Объем
заимствований
на 2024 г.</t>
  </si>
  <si>
    <t>Кредитные соглашения и договоры (контракты)</t>
  </si>
  <si>
    <t>Получение кредитов</t>
  </si>
  <si>
    <t>Привлечение городскими округами кредитов от кредитных организаций в валюте Российской Федерации
Привлечение городскими округами кредитов от кредитных организаций в валюте Российской Федерации</t>
  </si>
  <si>
    <t>Предельные сроки погашения долговых обязательств по кредитным договорам и соглашениям от кредитных организаций в валюте Российской Федерации</t>
  </si>
  <si>
    <t>31 декабря 2025 г.</t>
  </si>
  <si>
    <t>31 декабря 2026 г.</t>
  </si>
  <si>
    <t>31 декабря 2027 г.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</si>
  <si>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</si>
  <si>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Предельные сроки погашения долговых обязательств по бюджетным кредитам на пополнение остатков средств на счетах бюджетов субъектов Российской Федерации (местных бюджетов) в валюте Российской Федерации</t>
  </si>
  <si>
    <t xml:space="preserve"> 15 декабря 2022 г.</t>
  </si>
  <si>
    <t xml:space="preserve"> 15 декабря 2023 г.</t>
  </si>
  <si>
    <t xml:space="preserve"> 15 декабря 2024 г.</t>
  </si>
  <si>
    <t>Погашение кредитов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</si>
  <si>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</si>
  <si>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</si>
  <si>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Приложение  № 1</t>
  </si>
  <si>
    <t xml:space="preserve">                                                                                   к решению городского Совета</t>
  </si>
  <si>
    <t xml:space="preserve">                                                                                   депутатов  Калининграда</t>
  </si>
  <si>
    <t xml:space="preserve">                                                                    от               2022 №      </t>
  </si>
  <si>
    <t xml:space="preserve">                                                                    от   01.12.2021 №240 </t>
  </si>
  <si>
    <t>Бюджет городского округа "Город Калининград" на 2022 год и плановый период 2023-2024 годов</t>
  </si>
  <si>
    <t xml:space="preserve">Код бюджетной классификации </t>
  </si>
  <si>
    <t>Наименование показателей</t>
  </si>
  <si>
    <t xml:space="preserve">2022год </t>
  </si>
  <si>
    <t>изменения</t>
  </si>
  <si>
    <t xml:space="preserve">2022 год </t>
  </si>
  <si>
    <t xml:space="preserve">2023 год </t>
  </si>
  <si>
    <t xml:space="preserve">2024 год </t>
  </si>
  <si>
    <t>обл.</t>
  </si>
  <si>
    <t>остаки</t>
  </si>
  <si>
    <t>приказы</t>
  </si>
  <si>
    <t xml:space="preserve">Раздел I </t>
  </si>
  <si>
    <t>ДОХОДЫ</t>
  </si>
  <si>
    <t>НАЛОГОВЫЕ 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</si>
  <si>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</si>
  <si>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</si>
  <si>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</si>
  <si>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</si>
  <si>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</si>
  <si>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РФ</t>
  </si>
  <si>
    <t>000 1 03 02000 01 0000 110</t>
  </si>
  <si>
    <t>Акцизы по подакцизным товарам (продукции), производимым на территории РФ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</si>
  <si>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</si>
  <si>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</si>
  <si>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</si>
  <si>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</si>
  <si>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</si>
  <si>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</si>
  <si>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</si>
  <si>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</si>
  <si>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</si>
  <si>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 xml:space="preserve">Налоги на имущество </t>
  </si>
  <si>
    <t>000 1 06 01000 00 0000 110</t>
  </si>
  <si>
    <t>Налог на имущество физических лиц</t>
  </si>
  <si>
    <t>000 1 06 02000 02 0000 110</t>
  </si>
  <si>
    <t>Налог на имущество организаций</t>
  </si>
  <si>
    <t>000 1 06 06000 00 0000 110</t>
  </si>
  <si>
    <t>Земельный налог</t>
  </si>
  <si>
    <t>000 1 08 00000 00 0000 000</t>
  </si>
  <si>
    <t xml:space="preserve">Государственная пошлина </t>
  </si>
  <si>
    <t>НЕНАЛОГОВЫЕ ДОХОДЫ</t>
  </si>
  <si>
    <t>000 1 11 00000 00 0000 000</t>
  </si>
  <si>
    <t xml:space="preserve">Доходы от использования имущества, находящегося в государственной и муниципальной собственности       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</si>
  <si>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</si>
  <si>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</si>
  <si>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</si>
  <si>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</si>
  <si>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</si>
  <si>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</si>
  <si>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</si>
  <si>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</si>
  <si>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</si>
  <si>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</si>
  <si>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</si>
  <si>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</si>
  <si>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</si>
  <si>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</si>
  <si>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</si>
  <si>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</si>
  <si>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</si>
  <si>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</si>
  <si>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</si>
  <si>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</si>
  <si>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</si>
  <si>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</si>
  <si>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</si>
  <si>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</si>
  <si>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</si>
  <si>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</si>
  <si>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</si>
  <si>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</si>
  <si>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</si>
  <si>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</si>
  <si>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</si>
  <si>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</si>
  <si>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ИТОГО НАЛОГОВЫХ И НЕНАЛОГОВЫХ ДОХОДОВ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</si>
  <si>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</si>
  <si>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</si>
  <si>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</si>
  <si>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</si>
  <si>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</si>
  <si>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</si>
  <si>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</si>
  <si>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</si>
  <si>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</si>
  <si>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</si>
  <si>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</si>
  <si>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</si>
  <si>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</si>
  <si>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 xml:space="preserve">Прочие безвозмездные поступления </t>
  </si>
  <si>
    <t>000 2 18 00000 00 0000 000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</si>
  <si>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</si>
  <si>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</si>
  <si>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</si>
  <si>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 xml:space="preserve"> ВСЕГО ДОХОДОВ </t>
  </si>
  <si>
    <t>Раздел II</t>
  </si>
  <si>
    <t>РАСХОДЫ</t>
  </si>
  <si>
    <t>Общегосударственные вопросы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</si>
  <si>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</si>
  <si>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 органов, налоговых и таможенных органов и органов финансового (финансово-бюджетного) надзора</t>
  </si>
  <si>
    <t xml:space="preserve">Резервные фонды </t>
  </si>
  <si>
    <t>в т.ч. Условно утвержденные расходы</t>
  </si>
  <si>
    <t>Национальная безопасность и правоохранительная деятельность</t>
  </si>
  <si>
    <t xml:space="preserve">Гражданская оборона
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</si>
  <si>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</si>
  <si>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Национальная экономика</t>
  </si>
  <si>
    <t>Жилищно-коммунальное хозяйство</t>
  </si>
  <si>
    <t>Охрана окружающей среды</t>
  </si>
  <si>
    <t>0602</t>
  </si>
  <si>
    <t>Сбор, удаление отходов и очистка сточных вод</t>
  </si>
  <si>
    <t>Образование</t>
  </si>
  <si>
    <t>Молодежная политика и оздоровление детей</t>
  </si>
  <si>
    <t>Культура и кинематография</t>
  </si>
  <si>
    <t>Социальная политика</t>
  </si>
  <si>
    <t>Физическая культура и спорт</t>
  </si>
  <si>
    <t xml:space="preserve">Физическая культура </t>
  </si>
  <si>
    <t xml:space="preserve">Массовый спорт </t>
  </si>
  <si>
    <t>1105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</si>
  <si>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</si>
  <si>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</si>
  <si>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</si>
  <si>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ВСЕГО РАСХОДОВ</t>
  </si>
  <si>
    <t>Превышение доходов над расходами (профицит) / расходов над доходами (дефицит)</t>
  </si>
  <si>
    <t>Раздел III</t>
  </si>
  <si>
    <t>ИСТОЧНИКИ  ФИНАНСИРОВАНИЯ  ДЕФИЦИТА БЮДЖЕТА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</si>
  <si>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</si>
  <si>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</si>
  <si>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</si>
  <si>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 городскими округами кредитов от кредитных организаций в валюте Российской Федерации</t>
  </si>
  <si>
    <t>000 01 02 00 00 04 0000 810</t>
  </si>
  <si>
    <t>000 01 03 00 00 00 0000 000</t>
  </si>
  <si>
    <t>Бюджетные кредиты из других бюджетов бюджетной системы Российской Федерации</t>
  </si>
  <si>
    <t>000 01 03 01 00 04 0000 710</t>
  </si>
  <si>
    <t>000 01 03 01 00 04 0000 810</t>
  </si>
  <si>
    <t>000 01 05 00 00 00 0000 000</t>
  </si>
  <si>
    <t>Изменение остатков средств на счетах по учету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</si>
  <si>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</si>
  <si>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</si>
  <si>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</si>
  <si>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</si>
  <si>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Всего источников финансирования дефицита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</si>
</sst>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25" x14ac:knownFonts="1">
    <font>
      <sz val="10"/>
      <name val="Arial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8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Narrow"/>
      <family val="2"/>
      <charset val="204"/>
    </font>
    <font>
      <sz val="8"/>
      <name val="Arial Cyr"/>
    </font>
    <font>
      <sz val="8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Times New Roman"/>
      <family val="1"/>
    </font>
    <font>
      <i/>
      <sz val="15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5" fillId="0" borderId="0"/>
  </cellStyleXfs>
  <cellXfs count="200">
    <xf numFmtId="0" fontId="0" fillId="0" borderId="0" xfId="0"/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/>
    </xf>
    <xf numFmtId="49" fontId="5" fillId="0" borderId="1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Border="1"/>
    <xf numFmtId="0" fontId="6" fillId="0" borderId="1" xfId="0" applyFont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4" fontId="7" fillId="2" borderId="0" xfId="0" applyNumberFormat="1" applyFont="1" applyFill="1" applyAlignment="1">
      <alignment horizontal="center"/>
    </xf>
    <xf numFmtId="0" fontId="8" fillId="0" borderId="0" xfId="0" applyFont="1"/>
    <xf numFmtId="4" fontId="7" fillId="0" borderId="0" xfId="0" applyNumberFormat="1" applyFont="1"/>
    <xf numFmtId="4" fontId="9" fillId="0" borderId="0" xfId="0" applyNumberFormat="1" applyFont="1" applyFill="1" applyAlignment="1">
      <alignment horizontal="right"/>
    </xf>
    <xf numFmtId="4" fontId="10" fillId="0" borderId="0" xfId="0" applyNumberFormat="1" applyFont="1" applyFill="1" applyAlignment="1">
      <alignment horizontal="left"/>
    </xf>
    <xf numFmtId="4" fontId="10" fillId="0" borderId="0" xfId="0" applyNumberFormat="1" applyFont="1" applyFill="1"/>
    <xf numFmtId="4" fontId="5" fillId="3" borderId="0" xfId="0" applyNumberFormat="1" applyFont="1" applyFill="1" applyAlignment="1">
      <alignment horizontal="right"/>
    </xf>
    <xf numFmtId="4" fontId="5" fillId="0" borderId="0" xfId="0" applyNumberFormat="1" applyFont="1" applyFill="1"/>
    <xf numFmtId="4" fontId="11" fillId="0" borderId="0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right"/>
    </xf>
    <xf numFmtId="4" fontId="5" fillId="3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2" fillId="0" borderId="7" xfId="0" applyNumberFormat="1" applyFont="1" applyFill="1" applyBorder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 wrapText="1"/>
    </xf>
    <xf numFmtId="4" fontId="13" fillId="3" borderId="8" xfId="0" applyNumberFormat="1" applyFont="1" applyFill="1" applyBorder="1" applyAlignment="1">
      <alignment horizontal="right" wrapText="1"/>
    </xf>
    <xf numFmtId="4" fontId="12" fillId="0" borderId="8" xfId="0" applyNumberFormat="1" applyFont="1" applyFill="1" applyBorder="1" applyAlignment="1">
      <alignment horizontal="right" wrapText="1"/>
    </xf>
    <xf numFmtId="4" fontId="13" fillId="0" borderId="4" xfId="0" applyNumberFormat="1" applyFont="1" applyFill="1" applyBorder="1" applyAlignment="1">
      <alignment horizontal="right" wrapText="1"/>
    </xf>
    <xf numFmtId="4" fontId="12" fillId="0" borderId="1" xfId="0" applyNumberFormat="1" applyFont="1" applyFill="1" applyBorder="1" applyAlignment="1">
      <alignment horizontal="right" wrapText="1"/>
    </xf>
    <xf numFmtId="4" fontId="12" fillId="0" borderId="8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right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justify" wrapText="1"/>
    </xf>
    <xf numFmtId="4" fontId="12" fillId="0" borderId="1" xfId="0" applyNumberFormat="1" applyFont="1" applyFill="1" applyBorder="1" applyAlignment="1">
      <alignment wrapText="1"/>
    </xf>
    <xf numFmtId="4" fontId="12" fillId="0" borderId="7" xfId="0" applyNumberFormat="1" applyFont="1" applyFill="1" applyBorder="1" applyAlignment="1">
      <alignment wrapText="1"/>
    </xf>
    <xf numFmtId="4" fontId="12" fillId="0" borderId="8" xfId="0" applyNumberFormat="1" applyFont="1" applyFill="1" applyBorder="1" applyAlignment="1">
      <alignment wrapText="1"/>
    </xf>
    <xf numFmtId="4" fontId="13" fillId="0" borderId="8" xfId="0" applyNumberFormat="1" applyFont="1" applyFill="1" applyBorder="1" applyAlignment="1">
      <alignment wrapText="1"/>
    </xf>
    <xf numFmtId="4" fontId="12" fillId="0" borderId="4" xfId="0" applyNumberFormat="1" applyFont="1" applyFill="1" applyBorder="1" applyAlignment="1">
      <alignment wrapText="1"/>
    </xf>
    <xf numFmtId="4" fontId="10" fillId="0" borderId="1" xfId="0" applyNumberFormat="1" applyFont="1" applyFill="1" applyBorder="1"/>
    <xf numFmtId="4" fontId="10" fillId="0" borderId="1" xfId="0" applyNumberFormat="1" applyFont="1" applyFill="1" applyBorder="1" applyAlignment="1">
      <alignment horizontal="center" vertical="justify" wrapText="1"/>
    </xf>
    <xf numFmtId="4" fontId="10" fillId="0" borderId="1" xfId="0" applyNumberFormat="1" applyFont="1" applyFill="1" applyBorder="1" applyAlignment="1"/>
    <xf numFmtId="4" fontId="10" fillId="0" borderId="1" xfId="0" applyNumberFormat="1" applyFont="1" applyFill="1" applyBorder="1" applyAlignment="1">
      <alignment vertical="center"/>
    </xf>
    <xf numFmtId="4" fontId="10" fillId="0" borderId="4" xfId="0" applyNumberFormat="1" applyFont="1" applyFill="1" applyBorder="1" applyAlignment="1"/>
    <xf numFmtId="4" fontId="10" fillId="0" borderId="7" xfId="0" applyNumberFormat="1" applyFont="1" applyFill="1" applyBorder="1" applyAlignment="1"/>
    <xf numFmtId="4" fontId="5" fillId="3" borderId="7" xfId="0" applyNumberFormat="1" applyFont="1" applyFill="1" applyBorder="1" applyAlignment="1"/>
    <xf numFmtId="4" fontId="10" fillId="0" borderId="1" xfId="0" applyNumberFormat="1" applyFont="1" applyFill="1" applyBorder="1" applyAlignment="1">
      <alignment horizontal="left" vertical="justify" wrapText="1"/>
    </xf>
    <xf numFmtId="4" fontId="10" fillId="0" borderId="8" xfId="0" applyNumberFormat="1" applyFont="1" applyFill="1" applyBorder="1" applyAlignment="1"/>
    <xf numFmtId="4" fontId="10" fillId="0" borderId="1" xfId="1" applyNumberFormat="1" applyFont="1" applyFill="1" applyBorder="1" applyAlignment="1" applyProtection="1">
      <alignment horizontal="right" vertical="center" wrapText="1"/>
    </xf>
    <xf numFmtId="4" fontId="5" fillId="3" borderId="8" xfId="0" applyNumberFormat="1" applyFont="1" applyFill="1" applyBorder="1" applyAlignment="1">
      <alignment horizontal="right"/>
    </xf>
    <xf numFmtId="4" fontId="5" fillId="0" borderId="8" xfId="0" applyNumberFormat="1" applyFont="1" applyFill="1" applyBorder="1" applyAlignment="1"/>
    <xf numFmtId="4" fontId="10" fillId="0" borderId="1" xfId="1" applyNumberFormat="1" applyFont="1" applyFill="1" applyBorder="1" applyAlignment="1" applyProtection="1">
      <alignment horizontal="right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3" borderId="8" xfId="0" applyNumberFormat="1" applyFont="1" applyFill="1" applyBorder="1" applyAlignment="1"/>
    <xf numFmtId="4" fontId="10" fillId="0" borderId="1" xfId="0" applyNumberFormat="1" applyFont="1" applyFill="1" applyBorder="1" applyAlignment="1">
      <alignment wrapText="1"/>
    </xf>
    <xf numFmtId="4" fontId="10" fillId="0" borderId="8" xfId="0" applyNumberFormat="1" applyFont="1" applyFill="1" applyBorder="1" applyAlignment="1">
      <alignment wrapText="1"/>
    </xf>
    <xf numFmtId="4" fontId="5" fillId="3" borderId="8" xfId="0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wrapText="1"/>
    </xf>
    <xf numFmtId="4" fontId="10" fillId="0" borderId="0" xfId="0" applyNumberFormat="1" applyFont="1" applyFill="1" applyAlignment="1">
      <alignment wrapText="1"/>
    </xf>
    <xf numFmtId="4" fontId="10" fillId="3" borderId="1" xfId="0" applyNumberFormat="1" applyFont="1" applyFill="1" applyBorder="1" applyAlignment="1"/>
    <xf numFmtId="4" fontId="5" fillId="3" borderId="8" xfId="0" applyNumberFormat="1" applyFont="1" applyFill="1" applyBorder="1" applyAlignment="1"/>
    <xf numFmtId="49" fontId="10" fillId="0" borderId="1" xfId="0" applyNumberFormat="1" applyFont="1" applyFill="1" applyBorder="1" applyAlignment="1" applyProtection="1">
      <alignment horizontal="left" wrapText="1"/>
    </xf>
    <xf numFmtId="16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right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wrapText="1"/>
    </xf>
    <xf numFmtId="4" fontId="10" fillId="0" borderId="8" xfId="0" applyNumberFormat="1" applyFont="1" applyFill="1" applyBorder="1" applyAlignment="1" applyProtection="1">
      <alignment horizontal="right" wrapText="1"/>
    </xf>
    <xf numFmtId="4" fontId="5" fillId="3" borderId="8" xfId="0" applyNumberFormat="1" applyFont="1" applyFill="1" applyBorder="1" applyAlignment="1" applyProtection="1">
      <alignment horizontal="right" wrapText="1"/>
    </xf>
    <xf numFmtId="4" fontId="5" fillId="0" borderId="8" xfId="0" applyNumberFormat="1" applyFont="1" applyFill="1" applyBorder="1" applyAlignment="1" applyProtection="1">
      <alignment horizontal="right" vertical="center" wrapText="1"/>
    </xf>
    <xf numFmtId="4" fontId="10" fillId="0" borderId="8" xfId="0" applyNumberFormat="1" applyFont="1" applyFill="1" applyBorder="1" applyAlignment="1" applyProtection="1">
      <alignment horizontal="right" vertical="center" wrapText="1"/>
    </xf>
    <xf numFmtId="4" fontId="10" fillId="0" borderId="4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" fontId="16" fillId="0" borderId="8" xfId="0" applyNumberFormat="1" applyFont="1" applyBorder="1" applyAlignment="1" applyProtection="1">
      <alignment horizontal="right"/>
    </xf>
    <xf numFmtId="4" fontId="0" fillId="3" borderId="8" xfId="0" applyNumberFormat="1" applyFont="1" applyFill="1" applyBorder="1" applyAlignment="1" applyProtection="1">
      <alignment horizontal="right"/>
    </xf>
    <xf numFmtId="4" fontId="10" fillId="0" borderId="4" xfId="0" applyNumberFormat="1" applyFont="1" applyFill="1" applyBorder="1"/>
    <xf numFmtId="0" fontId="10" fillId="2" borderId="1" xfId="0" applyFont="1" applyFill="1" applyBorder="1" applyAlignment="1"/>
    <xf numFmtId="0" fontId="10" fillId="2" borderId="1" xfId="0" applyFont="1" applyFill="1" applyBorder="1" applyAlignment="1">
      <alignment wrapText="1"/>
    </xf>
    <xf numFmtId="4" fontId="10" fillId="0" borderId="8" xfId="0" applyNumberFormat="1" applyFont="1" applyBorder="1" applyAlignment="1" applyProtection="1">
      <alignment horizontal="right"/>
    </xf>
    <xf numFmtId="4" fontId="10" fillId="0" borderId="8" xfId="0" applyNumberFormat="1" applyFont="1" applyFill="1" applyBorder="1"/>
    <xf numFmtId="4" fontId="5" fillId="3" borderId="8" xfId="0" applyNumberFormat="1" applyFont="1" applyFill="1" applyBorder="1"/>
    <xf numFmtId="4" fontId="5" fillId="0" borderId="8" xfId="0" applyNumberFormat="1" applyFont="1" applyFill="1" applyBorder="1"/>
    <xf numFmtId="4" fontId="10" fillId="0" borderId="8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left" wrapText="1"/>
    </xf>
    <xf numFmtId="4" fontId="12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wrapText="1"/>
    </xf>
    <xf numFmtId="4" fontId="10" fillId="0" borderId="9" xfId="0" applyNumberFormat="1" applyFont="1" applyBorder="1" applyAlignment="1" applyProtection="1">
      <alignment horizontal="right" wrapText="1"/>
    </xf>
    <xf numFmtId="4" fontId="17" fillId="0" borderId="10" xfId="0" applyNumberFormat="1" applyFont="1" applyFill="1" applyBorder="1" applyAlignment="1" applyProtection="1">
      <alignment horizontal="right" vertical="center" wrapText="1"/>
    </xf>
    <xf numFmtId="4" fontId="18" fillId="0" borderId="1" xfId="0" applyNumberFormat="1" applyFont="1" applyBorder="1" applyAlignment="1" applyProtection="1">
      <alignment horizontal="right" vertical="center" wrapText="1"/>
    </xf>
    <xf numFmtId="4" fontId="10" fillId="0" borderId="8" xfId="1" applyNumberFormat="1" applyFont="1" applyFill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wrapText="1"/>
    </xf>
    <xf numFmtId="4" fontId="19" fillId="0" borderId="12" xfId="0" applyNumberFormat="1" applyFont="1" applyFill="1" applyBorder="1" applyAlignment="1" applyProtection="1">
      <alignment horizontal="right" wrapText="1"/>
    </xf>
    <xf numFmtId="4" fontId="10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right"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left"/>
    </xf>
    <xf numFmtId="4" fontId="18" fillId="0" borderId="8" xfId="0" applyNumberFormat="1" applyFont="1" applyBorder="1" applyAlignment="1" applyProtection="1">
      <alignment horizontal="right" vertical="center" wrapText="1"/>
    </xf>
    <xf numFmtId="4" fontId="18" fillId="3" borderId="1" xfId="0" applyNumberFormat="1" applyFont="1" applyFill="1" applyBorder="1" applyAlignment="1" applyProtection="1">
      <alignment horizontal="right" vertical="center" wrapText="1"/>
    </xf>
    <xf numFmtId="4" fontId="18" fillId="0" borderId="8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>
      <alignment vertical="justify" wrapText="1"/>
    </xf>
    <xf numFmtId="4" fontId="10" fillId="0" borderId="1" xfId="0" applyNumberFormat="1" applyFont="1" applyFill="1" applyBorder="1" applyAlignment="1" applyProtection="1">
      <alignment horizontal="left" vertical="justify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4" fontId="5" fillId="3" borderId="8" xfId="0" applyNumberFormat="1" applyFont="1" applyFill="1" applyBorder="1" applyAlignment="1" applyProtection="1">
      <alignment horizontal="right" vertical="center" wrapText="1"/>
    </xf>
    <xf numFmtId="4" fontId="5" fillId="0" borderId="4" xfId="0" applyNumberFormat="1" applyFont="1" applyFill="1" applyBorder="1" applyAlignment="1"/>
    <xf numFmtId="49" fontId="10" fillId="0" borderId="1" xfId="0" applyNumberFormat="1" applyFont="1" applyFill="1" applyBorder="1" applyAlignment="1" applyProtection="1">
      <alignment horizontal="center" wrapText="1"/>
    </xf>
    <xf numFmtId="4" fontId="17" fillId="0" borderId="10" xfId="0" applyNumberFormat="1" applyFont="1" applyFill="1" applyBorder="1" applyAlignment="1" applyProtection="1">
      <alignment horizontal="right" wrapText="1"/>
    </xf>
    <xf numFmtId="4" fontId="10" fillId="0" borderId="1" xfId="0" applyNumberFormat="1" applyFont="1" applyFill="1" applyBorder="1" applyAlignment="1" applyProtection="1">
      <alignment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17" fillId="3" borderId="10" xfId="0" applyNumberFormat="1" applyFont="1" applyFill="1" applyBorder="1" applyAlignment="1" applyProtection="1">
      <alignment horizontal="right" vertical="center" wrapText="1"/>
    </xf>
    <xf numFmtId="4" fontId="5" fillId="3" borderId="1" xfId="0" applyNumberFormat="1" applyFont="1" applyFill="1" applyBorder="1" applyAlignment="1" applyProtection="1">
      <alignment horizontal="right" wrapText="1"/>
    </xf>
    <xf numFmtId="49" fontId="10" fillId="0" borderId="1" xfId="0" applyNumberFormat="1" applyFont="1" applyFill="1" applyBorder="1" applyAlignment="1">
      <alignment horizontal="left" wrapText="1"/>
    </xf>
    <xf numFmtId="165" fontId="5" fillId="3" borderId="8" xfId="0" applyNumberFormat="1" applyFont="1" applyFill="1" applyBorder="1" applyAlignment="1">
      <alignment horizontal="right"/>
    </xf>
    <xf numFmtId="4" fontId="5" fillId="0" borderId="8" xfId="0" applyNumberFormat="1" applyFont="1" applyFill="1" applyBorder="1" applyAlignment="1">
      <alignment horizontal="right"/>
    </xf>
    <xf numFmtId="4" fontId="10" fillId="0" borderId="4" xfId="0" applyNumberFormat="1" applyFont="1" applyFill="1" applyBorder="1" applyAlignment="1">
      <alignment horizontal="right"/>
    </xf>
    <xf numFmtId="4" fontId="20" fillId="0" borderId="4" xfId="0" applyNumberFormat="1" applyFont="1" applyFill="1" applyBorder="1" applyAlignment="1"/>
    <xf numFmtId="4" fontId="21" fillId="0" borderId="1" xfId="0" applyNumberFormat="1" applyFont="1" applyFill="1" applyBorder="1" applyAlignment="1"/>
    <xf numFmtId="4" fontId="10" fillId="0" borderId="1" xfId="0" applyNumberFormat="1" applyFont="1" applyFill="1" applyBorder="1" applyAlignment="1">
      <alignment horizontal="center" vertical="top"/>
    </xf>
    <xf numFmtId="4" fontId="10" fillId="0" borderId="1" xfId="0" applyNumberFormat="1" applyFont="1" applyFill="1" applyBorder="1" applyAlignment="1">
      <alignment vertical="top" wrapText="1"/>
    </xf>
    <xf numFmtId="4" fontId="13" fillId="3" borderId="8" xfId="0" applyNumberFormat="1" applyFont="1" applyFill="1" applyBorder="1" applyAlignment="1">
      <alignment wrapText="1"/>
    </xf>
    <xf numFmtId="4" fontId="5" fillId="3" borderId="1" xfId="0" applyNumberFormat="1" applyFont="1" applyFill="1" applyBorder="1" applyAlignment="1"/>
    <xf numFmtId="4" fontId="5" fillId="0" borderId="8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/>
    <xf numFmtId="0" fontId="10" fillId="0" borderId="1" xfId="0" applyFont="1" applyFill="1" applyBorder="1" applyAlignment="1">
      <alignment vertical="center" wrapText="1"/>
    </xf>
    <xf numFmtId="166" fontId="5" fillId="3" borderId="8" xfId="0" applyNumberFormat="1" applyFont="1" applyFill="1" applyBorder="1" applyAlignment="1">
      <alignment horizontal="right" wrapText="1"/>
    </xf>
    <xf numFmtId="166" fontId="5" fillId="0" borderId="8" xfId="0" applyNumberFormat="1" applyFont="1" applyFill="1" applyBorder="1" applyAlignment="1">
      <alignment horizontal="right" wrapText="1"/>
    </xf>
    <xf numFmtId="166" fontId="10" fillId="0" borderId="8" xfId="0" applyNumberFormat="1" applyFont="1" applyFill="1" applyBorder="1" applyAlignment="1">
      <alignment horizontal="right" wrapText="1"/>
    </xf>
    <xf numFmtId="166" fontId="10" fillId="0" borderId="4" xfId="0" applyNumberFormat="1" applyFont="1" applyFill="1" applyBorder="1" applyAlignment="1">
      <alignment horizontal="right" wrapText="1"/>
    </xf>
    <xf numFmtId="166" fontId="10" fillId="0" borderId="1" xfId="0" applyNumberFormat="1" applyFont="1" applyFill="1" applyBorder="1" applyAlignment="1">
      <alignment horizontal="right" wrapText="1"/>
    </xf>
    <xf numFmtId="4" fontId="10" fillId="0" borderId="1" xfId="0" applyNumberFormat="1" applyFont="1" applyFill="1" applyBorder="1" applyAlignment="1">
      <alignment horizontal="justify"/>
    </xf>
    <xf numFmtId="166" fontId="5" fillId="3" borderId="0" xfId="0" applyNumberFormat="1" applyFont="1" applyFill="1" applyBorder="1" applyAlignment="1">
      <alignment horizontal="right" wrapText="1"/>
    </xf>
    <xf numFmtId="166" fontId="5" fillId="0" borderId="0" xfId="0" applyNumberFormat="1" applyFont="1" applyFill="1" applyBorder="1" applyAlignment="1">
      <alignment horizontal="right" wrapText="1"/>
    </xf>
    <xf numFmtId="166" fontId="10" fillId="0" borderId="7" xfId="0" applyNumberFormat="1" applyFont="1" applyFill="1" applyBorder="1" applyAlignment="1">
      <alignment horizontal="right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horizontal="right" wrapText="1"/>
    </xf>
    <xf numFmtId="4" fontId="10" fillId="3" borderId="1" xfId="0" applyNumberFormat="1" applyFont="1" applyFill="1" applyBorder="1" applyAlignment="1">
      <alignment horizontal="right" wrapText="1"/>
    </xf>
    <xf numFmtId="4" fontId="22" fillId="0" borderId="7" xfId="0" applyNumberFormat="1" applyFont="1" applyFill="1" applyBorder="1" applyAlignment="1">
      <alignment wrapText="1"/>
    </xf>
    <xf numFmtId="4" fontId="22" fillId="0" borderId="8" xfId="0" applyNumberFormat="1" applyFont="1" applyFill="1" applyBorder="1" applyAlignment="1">
      <alignment wrapText="1"/>
    </xf>
    <xf numFmtId="4" fontId="22" fillId="3" borderId="8" xfId="0" applyNumberFormat="1" applyFont="1" applyFill="1" applyBorder="1" applyAlignment="1">
      <alignment wrapText="1"/>
    </xf>
    <xf numFmtId="4" fontId="23" fillId="0" borderId="4" xfId="0" applyNumberFormat="1" applyFont="1" applyFill="1" applyBorder="1" applyAlignment="1">
      <alignment wrapText="1"/>
    </xf>
    <xf numFmtId="4" fontId="23" fillId="0" borderId="1" xfId="0" applyNumberFormat="1" applyFont="1" applyFill="1" applyBorder="1" applyAlignment="1">
      <alignment wrapText="1"/>
    </xf>
    <xf numFmtId="4" fontId="23" fillId="3" borderId="1" xfId="0" applyNumberFormat="1" applyFont="1" applyFill="1" applyBorder="1" applyAlignment="1">
      <alignment wrapText="1"/>
    </xf>
    <xf numFmtId="4" fontId="23" fillId="0" borderId="7" xfId="0" applyNumberFormat="1" applyFont="1" applyFill="1" applyBorder="1" applyAlignment="1">
      <alignment wrapText="1"/>
    </xf>
    <xf numFmtId="4" fontId="24" fillId="0" borderId="0" xfId="0" applyNumberFormat="1" applyFont="1" applyFill="1"/>
    <xf numFmtId="4" fontId="12" fillId="0" borderId="0" xfId="0" applyNumberFormat="1" applyFont="1" applyFill="1"/>
    <xf numFmtId="4" fontId="10" fillId="0" borderId="0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showZeros="0" tabSelected="1" workbookViewId="0">
      <selection activeCell="F33" sqref="F33"/>
    </sheetView>
  </sheetViews>
  <sheetFormatPr defaultColWidth="9.109375" defaultRowHeight="18" outlineLevelCol="1" x14ac:dyDescent="0.35"/>
  <cols>
    <col min="1" max="1" width="35.88671875" style="59" customWidth="1"/>
    <col min="2" max="2" width="67.5546875" style="59" customWidth="1"/>
    <col min="3" max="3" width="19.6640625" style="59" hidden="1" customWidth="1" outlineLevel="1"/>
    <col min="4" max="4" width="17.88671875" style="59" hidden="1" customWidth="1" outlineLevel="1"/>
    <col min="5" max="5" width="22.5546875" style="59" customWidth="1" collapsed="1"/>
    <col min="6" max="6" width="21.5546875" style="59" customWidth="1"/>
    <col min="7" max="7" width="24" style="59" customWidth="1"/>
    <col min="8" max="8" width="18.5546875" style="59" hidden="1" customWidth="1"/>
    <col min="9" max="9" width="15.33203125" style="59" hidden="1" customWidth="1"/>
    <col min="10" max="10" width="14.88671875" style="60" hidden="1" customWidth="1"/>
    <col min="11" max="11" width="15.5546875" style="61" hidden="1" customWidth="1"/>
    <col min="12" max="12" width="16.109375" style="59" hidden="1" customWidth="1"/>
    <col min="13" max="13" width="18.44140625" style="59" hidden="1" customWidth="1"/>
    <col min="14" max="14" width="16.44140625" style="59" hidden="1" customWidth="1"/>
    <col min="15" max="33" width="9.109375" style="59" customWidth="1"/>
    <col min="34" max="256" width="9.109375" style="59"/>
    <col min="257" max="257" width="35.88671875" style="59" customWidth="1"/>
    <col min="258" max="258" width="67.5546875" style="59" customWidth="1"/>
    <col min="259" max="260" width="0" style="59" hidden="1" customWidth="1"/>
    <col min="261" max="261" width="22.5546875" style="59" customWidth="1"/>
    <col min="262" max="262" width="21.5546875" style="59" customWidth="1"/>
    <col min="263" max="263" width="24" style="59" customWidth="1"/>
    <col min="264" max="270" width="0" style="59" hidden="1" customWidth="1"/>
    <col min="271" max="289" width="9.109375" style="59" customWidth="1"/>
    <col min="290" max="512" width="9.109375" style="59"/>
    <col min="513" max="513" width="35.88671875" style="59" customWidth="1"/>
    <col min="514" max="514" width="67.5546875" style="59" customWidth="1"/>
    <col min="515" max="516" width="0" style="59" hidden="1" customWidth="1"/>
    <col min="517" max="517" width="22.5546875" style="59" customWidth="1"/>
    <col min="518" max="518" width="21.5546875" style="59" customWidth="1"/>
    <col min="519" max="519" width="24" style="59" customWidth="1"/>
    <col min="520" max="526" width="0" style="59" hidden="1" customWidth="1"/>
    <col min="527" max="545" width="9.109375" style="59" customWidth="1"/>
    <col min="546" max="768" width="9.109375" style="59"/>
    <col min="769" max="769" width="35.88671875" style="59" customWidth="1"/>
    <col min="770" max="770" width="67.5546875" style="59" customWidth="1"/>
    <col min="771" max="772" width="0" style="59" hidden="1" customWidth="1"/>
    <col min="773" max="773" width="22.5546875" style="59" customWidth="1"/>
    <col min="774" max="774" width="21.5546875" style="59" customWidth="1"/>
    <col min="775" max="775" width="24" style="59" customWidth="1"/>
    <col min="776" max="782" width="0" style="59" hidden="1" customWidth="1"/>
    <col min="783" max="801" width="9.109375" style="59" customWidth="1"/>
    <col min="802" max="1024" width="9.109375" style="59"/>
    <col min="1025" max="1025" width="35.88671875" style="59" customWidth="1"/>
    <col min="1026" max="1026" width="67.5546875" style="59" customWidth="1"/>
    <col min="1027" max="1028" width="0" style="59" hidden="1" customWidth="1"/>
    <col min="1029" max="1029" width="22.5546875" style="59" customWidth="1"/>
    <col min="1030" max="1030" width="21.5546875" style="59" customWidth="1"/>
    <col min="1031" max="1031" width="24" style="59" customWidth="1"/>
    <col min="1032" max="1038" width="0" style="59" hidden="1" customWidth="1"/>
    <col min="1039" max="1057" width="9.109375" style="59" customWidth="1"/>
    <col min="1058" max="1280" width="9.109375" style="59"/>
    <col min="1281" max="1281" width="35.88671875" style="59" customWidth="1"/>
    <col min="1282" max="1282" width="67.5546875" style="59" customWidth="1"/>
    <col min="1283" max="1284" width="0" style="59" hidden="1" customWidth="1"/>
    <col min="1285" max="1285" width="22.5546875" style="59" customWidth="1"/>
    <col min="1286" max="1286" width="21.5546875" style="59" customWidth="1"/>
    <col min="1287" max="1287" width="24" style="59" customWidth="1"/>
    <col min="1288" max="1294" width="0" style="59" hidden="1" customWidth="1"/>
    <col min="1295" max="1313" width="9.109375" style="59" customWidth="1"/>
    <col min="1314" max="1536" width="9.109375" style="59"/>
    <col min="1537" max="1537" width="35.88671875" style="59" customWidth="1"/>
    <col min="1538" max="1538" width="67.5546875" style="59" customWidth="1"/>
    <col min="1539" max="1540" width="0" style="59" hidden="1" customWidth="1"/>
    <col min="1541" max="1541" width="22.5546875" style="59" customWidth="1"/>
    <col min="1542" max="1542" width="21.5546875" style="59" customWidth="1"/>
    <col min="1543" max="1543" width="24" style="59" customWidth="1"/>
    <col min="1544" max="1550" width="0" style="59" hidden="1" customWidth="1"/>
    <col min="1551" max="1569" width="9.109375" style="59" customWidth="1"/>
    <col min="1570" max="1792" width="9.109375" style="59"/>
    <col min="1793" max="1793" width="35.88671875" style="59" customWidth="1"/>
    <col min="1794" max="1794" width="67.5546875" style="59" customWidth="1"/>
    <col min="1795" max="1796" width="0" style="59" hidden="1" customWidth="1"/>
    <col min="1797" max="1797" width="22.5546875" style="59" customWidth="1"/>
    <col min="1798" max="1798" width="21.5546875" style="59" customWidth="1"/>
    <col min="1799" max="1799" width="24" style="59" customWidth="1"/>
    <col min="1800" max="1806" width="0" style="59" hidden="1" customWidth="1"/>
    <col min="1807" max="1825" width="9.109375" style="59" customWidth="1"/>
    <col min="1826" max="2048" width="9.109375" style="59"/>
    <col min="2049" max="2049" width="35.88671875" style="59" customWidth="1"/>
    <col min="2050" max="2050" width="67.5546875" style="59" customWidth="1"/>
    <col min="2051" max="2052" width="0" style="59" hidden="1" customWidth="1"/>
    <col min="2053" max="2053" width="22.5546875" style="59" customWidth="1"/>
    <col min="2054" max="2054" width="21.5546875" style="59" customWidth="1"/>
    <col min="2055" max="2055" width="24" style="59" customWidth="1"/>
    <col min="2056" max="2062" width="0" style="59" hidden="1" customWidth="1"/>
    <col min="2063" max="2081" width="9.109375" style="59" customWidth="1"/>
    <col min="2082" max="2304" width="9.109375" style="59"/>
    <col min="2305" max="2305" width="35.88671875" style="59" customWidth="1"/>
    <col min="2306" max="2306" width="67.5546875" style="59" customWidth="1"/>
    <col min="2307" max="2308" width="0" style="59" hidden="1" customWidth="1"/>
    <col min="2309" max="2309" width="22.5546875" style="59" customWidth="1"/>
    <col min="2310" max="2310" width="21.5546875" style="59" customWidth="1"/>
    <col min="2311" max="2311" width="24" style="59" customWidth="1"/>
    <col min="2312" max="2318" width="0" style="59" hidden="1" customWidth="1"/>
    <col min="2319" max="2337" width="9.109375" style="59" customWidth="1"/>
    <col min="2338" max="2560" width="9.109375" style="59"/>
    <col min="2561" max="2561" width="35.88671875" style="59" customWidth="1"/>
    <col min="2562" max="2562" width="67.5546875" style="59" customWidth="1"/>
    <col min="2563" max="2564" width="0" style="59" hidden="1" customWidth="1"/>
    <col min="2565" max="2565" width="22.5546875" style="59" customWidth="1"/>
    <col min="2566" max="2566" width="21.5546875" style="59" customWidth="1"/>
    <col min="2567" max="2567" width="24" style="59" customWidth="1"/>
    <col min="2568" max="2574" width="0" style="59" hidden="1" customWidth="1"/>
    <col min="2575" max="2593" width="9.109375" style="59" customWidth="1"/>
    <col min="2594" max="2816" width="9.109375" style="59"/>
    <col min="2817" max="2817" width="35.88671875" style="59" customWidth="1"/>
    <col min="2818" max="2818" width="67.5546875" style="59" customWidth="1"/>
    <col min="2819" max="2820" width="0" style="59" hidden="1" customWidth="1"/>
    <col min="2821" max="2821" width="22.5546875" style="59" customWidth="1"/>
    <col min="2822" max="2822" width="21.5546875" style="59" customWidth="1"/>
    <col min="2823" max="2823" width="24" style="59" customWidth="1"/>
    <col min="2824" max="2830" width="0" style="59" hidden="1" customWidth="1"/>
    <col min="2831" max="2849" width="9.109375" style="59" customWidth="1"/>
    <col min="2850" max="3072" width="9.109375" style="59"/>
    <col min="3073" max="3073" width="35.88671875" style="59" customWidth="1"/>
    <col min="3074" max="3074" width="67.5546875" style="59" customWidth="1"/>
    <col min="3075" max="3076" width="0" style="59" hidden="1" customWidth="1"/>
    <col min="3077" max="3077" width="22.5546875" style="59" customWidth="1"/>
    <col min="3078" max="3078" width="21.5546875" style="59" customWidth="1"/>
    <col min="3079" max="3079" width="24" style="59" customWidth="1"/>
    <col min="3080" max="3086" width="0" style="59" hidden="1" customWidth="1"/>
    <col min="3087" max="3105" width="9.109375" style="59" customWidth="1"/>
    <col min="3106" max="3328" width="9.109375" style="59"/>
    <col min="3329" max="3329" width="35.88671875" style="59" customWidth="1"/>
    <col min="3330" max="3330" width="67.5546875" style="59" customWidth="1"/>
    <col min="3331" max="3332" width="0" style="59" hidden="1" customWidth="1"/>
    <col min="3333" max="3333" width="22.5546875" style="59" customWidth="1"/>
    <col min="3334" max="3334" width="21.5546875" style="59" customWidth="1"/>
    <col min="3335" max="3335" width="24" style="59" customWidth="1"/>
    <col min="3336" max="3342" width="0" style="59" hidden="1" customWidth="1"/>
    <col min="3343" max="3361" width="9.109375" style="59" customWidth="1"/>
    <col min="3362" max="3584" width="9.109375" style="59"/>
    <col min="3585" max="3585" width="35.88671875" style="59" customWidth="1"/>
    <col min="3586" max="3586" width="67.5546875" style="59" customWidth="1"/>
    <col min="3587" max="3588" width="0" style="59" hidden="1" customWidth="1"/>
    <col min="3589" max="3589" width="22.5546875" style="59" customWidth="1"/>
    <col min="3590" max="3590" width="21.5546875" style="59" customWidth="1"/>
    <col min="3591" max="3591" width="24" style="59" customWidth="1"/>
    <col min="3592" max="3598" width="0" style="59" hidden="1" customWidth="1"/>
    <col min="3599" max="3617" width="9.109375" style="59" customWidth="1"/>
    <col min="3618" max="3840" width="9.109375" style="59"/>
    <col min="3841" max="3841" width="35.88671875" style="59" customWidth="1"/>
    <col min="3842" max="3842" width="67.5546875" style="59" customWidth="1"/>
    <col min="3843" max="3844" width="0" style="59" hidden="1" customWidth="1"/>
    <col min="3845" max="3845" width="22.5546875" style="59" customWidth="1"/>
    <col min="3846" max="3846" width="21.5546875" style="59" customWidth="1"/>
    <col min="3847" max="3847" width="24" style="59" customWidth="1"/>
    <col min="3848" max="3854" width="0" style="59" hidden="1" customWidth="1"/>
    <col min="3855" max="3873" width="9.109375" style="59" customWidth="1"/>
    <col min="3874" max="4096" width="9.109375" style="59"/>
    <col min="4097" max="4097" width="35.88671875" style="59" customWidth="1"/>
    <col min="4098" max="4098" width="67.5546875" style="59" customWidth="1"/>
    <col min="4099" max="4100" width="0" style="59" hidden="1" customWidth="1"/>
    <col min="4101" max="4101" width="22.5546875" style="59" customWidth="1"/>
    <col min="4102" max="4102" width="21.5546875" style="59" customWidth="1"/>
    <col min="4103" max="4103" width="24" style="59" customWidth="1"/>
    <col min="4104" max="4110" width="0" style="59" hidden="1" customWidth="1"/>
    <col min="4111" max="4129" width="9.109375" style="59" customWidth="1"/>
    <col min="4130" max="4352" width="9.109375" style="59"/>
    <col min="4353" max="4353" width="35.88671875" style="59" customWidth="1"/>
    <col min="4354" max="4354" width="67.5546875" style="59" customWidth="1"/>
    <col min="4355" max="4356" width="0" style="59" hidden="1" customWidth="1"/>
    <col min="4357" max="4357" width="22.5546875" style="59" customWidth="1"/>
    <col min="4358" max="4358" width="21.5546875" style="59" customWidth="1"/>
    <col min="4359" max="4359" width="24" style="59" customWidth="1"/>
    <col min="4360" max="4366" width="0" style="59" hidden="1" customWidth="1"/>
    <col min="4367" max="4385" width="9.109375" style="59" customWidth="1"/>
    <col min="4386" max="4608" width="9.109375" style="59"/>
    <col min="4609" max="4609" width="35.88671875" style="59" customWidth="1"/>
    <col min="4610" max="4610" width="67.5546875" style="59" customWidth="1"/>
    <col min="4611" max="4612" width="0" style="59" hidden="1" customWidth="1"/>
    <col min="4613" max="4613" width="22.5546875" style="59" customWidth="1"/>
    <col min="4614" max="4614" width="21.5546875" style="59" customWidth="1"/>
    <col min="4615" max="4615" width="24" style="59" customWidth="1"/>
    <col min="4616" max="4622" width="0" style="59" hidden="1" customWidth="1"/>
    <col min="4623" max="4641" width="9.109375" style="59" customWidth="1"/>
    <col min="4642" max="4864" width="9.109375" style="59"/>
    <col min="4865" max="4865" width="35.88671875" style="59" customWidth="1"/>
    <col min="4866" max="4866" width="67.5546875" style="59" customWidth="1"/>
    <col min="4867" max="4868" width="0" style="59" hidden="1" customWidth="1"/>
    <col min="4869" max="4869" width="22.5546875" style="59" customWidth="1"/>
    <col min="4870" max="4870" width="21.5546875" style="59" customWidth="1"/>
    <col min="4871" max="4871" width="24" style="59" customWidth="1"/>
    <col min="4872" max="4878" width="0" style="59" hidden="1" customWidth="1"/>
    <col min="4879" max="4897" width="9.109375" style="59" customWidth="1"/>
    <col min="4898" max="5120" width="9.109375" style="59"/>
    <col min="5121" max="5121" width="35.88671875" style="59" customWidth="1"/>
    <col min="5122" max="5122" width="67.5546875" style="59" customWidth="1"/>
    <col min="5123" max="5124" width="0" style="59" hidden="1" customWidth="1"/>
    <col min="5125" max="5125" width="22.5546875" style="59" customWidth="1"/>
    <col min="5126" max="5126" width="21.5546875" style="59" customWidth="1"/>
    <col min="5127" max="5127" width="24" style="59" customWidth="1"/>
    <col min="5128" max="5134" width="0" style="59" hidden="1" customWidth="1"/>
    <col min="5135" max="5153" width="9.109375" style="59" customWidth="1"/>
    <col min="5154" max="5376" width="9.109375" style="59"/>
    <col min="5377" max="5377" width="35.88671875" style="59" customWidth="1"/>
    <col min="5378" max="5378" width="67.5546875" style="59" customWidth="1"/>
    <col min="5379" max="5380" width="0" style="59" hidden="1" customWidth="1"/>
    <col min="5381" max="5381" width="22.5546875" style="59" customWidth="1"/>
    <col min="5382" max="5382" width="21.5546875" style="59" customWidth="1"/>
    <col min="5383" max="5383" width="24" style="59" customWidth="1"/>
    <col min="5384" max="5390" width="0" style="59" hidden="1" customWidth="1"/>
    <col min="5391" max="5409" width="9.109375" style="59" customWidth="1"/>
    <col min="5410" max="5632" width="9.109375" style="59"/>
    <col min="5633" max="5633" width="35.88671875" style="59" customWidth="1"/>
    <col min="5634" max="5634" width="67.5546875" style="59" customWidth="1"/>
    <col min="5635" max="5636" width="0" style="59" hidden="1" customWidth="1"/>
    <col min="5637" max="5637" width="22.5546875" style="59" customWidth="1"/>
    <col min="5638" max="5638" width="21.5546875" style="59" customWidth="1"/>
    <col min="5639" max="5639" width="24" style="59" customWidth="1"/>
    <col min="5640" max="5646" width="0" style="59" hidden="1" customWidth="1"/>
    <col min="5647" max="5665" width="9.109375" style="59" customWidth="1"/>
    <col min="5666" max="5888" width="9.109375" style="59"/>
    <col min="5889" max="5889" width="35.88671875" style="59" customWidth="1"/>
    <col min="5890" max="5890" width="67.5546875" style="59" customWidth="1"/>
    <col min="5891" max="5892" width="0" style="59" hidden="1" customWidth="1"/>
    <col min="5893" max="5893" width="22.5546875" style="59" customWidth="1"/>
    <col min="5894" max="5894" width="21.5546875" style="59" customWidth="1"/>
    <col min="5895" max="5895" width="24" style="59" customWidth="1"/>
    <col min="5896" max="5902" width="0" style="59" hidden="1" customWidth="1"/>
    <col min="5903" max="5921" width="9.109375" style="59" customWidth="1"/>
    <col min="5922" max="6144" width="9.109375" style="59"/>
    <col min="6145" max="6145" width="35.88671875" style="59" customWidth="1"/>
    <col min="6146" max="6146" width="67.5546875" style="59" customWidth="1"/>
    <col min="6147" max="6148" width="0" style="59" hidden="1" customWidth="1"/>
    <col min="6149" max="6149" width="22.5546875" style="59" customWidth="1"/>
    <col min="6150" max="6150" width="21.5546875" style="59" customWidth="1"/>
    <col min="6151" max="6151" width="24" style="59" customWidth="1"/>
    <col min="6152" max="6158" width="0" style="59" hidden="1" customWidth="1"/>
    <col min="6159" max="6177" width="9.109375" style="59" customWidth="1"/>
    <col min="6178" max="6400" width="9.109375" style="59"/>
    <col min="6401" max="6401" width="35.88671875" style="59" customWidth="1"/>
    <col min="6402" max="6402" width="67.5546875" style="59" customWidth="1"/>
    <col min="6403" max="6404" width="0" style="59" hidden="1" customWidth="1"/>
    <col min="6405" max="6405" width="22.5546875" style="59" customWidth="1"/>
    <col min="6406" max="6406" width="21.5546875" style="59" customWidth="1"/>
    <col min="6407" max="6407" width="24" style="59" customWidth="1"/>
    <col min="6408" max="6414" width="0" style="59" hidden="1" customWidth="1"/>
    <col min="6415" max="6433" width="9.109375" style="59" customWidth="1"/>
    <col min="6434" max="6656" width="9.109375" style="59"/>
    <col min="6657" max="6657" width="35.88671875" style="59" customWidth="1"/>
    <col min="6658" max="6658" width="67.5546875" style="59" customWidth="1"/>
    <col min="6659" max="6660" width="0" style="59" hidden="1" customWidth="1"/>
    <col min="6661" max="6661" width="22.5546875" style="59" customWidth="1"/>
    <col min="6662" max="6662" width="21.5546875" style="59" customWidth="1"/>
    <col min="6663" max="6663" width="24" style="59" customWidth="1"/>
    <col min="6664" max="6670" width="0" style="59" hidden="1" customWidth="1"/>
    <col min="6671" max="6689" width="9.109375" style="59" customWidth="1"/>
    <col min="6690" max="6912" width="9.109375" style="59"/>
    <col min="6913" max="6913" width="35.88671875" style="59" customWidth="1"/>
    <col min="6914" max="6914" width="67.5546875" style="59" customWidth="1"/>
    <col min="6915" max="6916" width="0" style="59" hidden="1" customWidth="1"/>
    <col min="6917" max="6917" width="22.5546875" style="59" customWidth="1"/>
    <col min="6918" max="6918" width="21.5546875" style="59" customWidth="1"/>
    <col min="6919" max="6919" width="24" style="59" customWidth="1"/>
    <col min="6920" max="6926" width="0" style="59" hidden="1" customWidth="1"/>
    <col min="6927" max="6945" width="9.109375" style="59" customWidth="1"/>
    <col min="6946" max="7168" width="9.109375" style="59"/>
    <col min="7169" max="7169" width="35.88671875" style="59" customWidth="1"/>
    <col min="7170" max="7170" width="67.5546875" style="59" customWidth="1"/>
    <col min="7171" max="7172" width="0" style="59" hidden="1" customWidth="1"/>
    <col min="7173" max="7173" width="22.5546875" style="59" customWidth="1"/>
    <col min="7174" max="7174" width="21.5546875" style="59" customWidth="1"/>
    <col min="7175" max="7175" width="24" style="59" customWidth="1"/>
    <col min="7176" max="7182" width="0" style="59" hidden="1" customWidth="1"/>
    <col min="7183" max="7201" width="9.109375" style="59" customWidth="1"/>
    <col min="7202" max="7424" width="9.109375" style="59"/>
    <col min="7425" max="7425" width="35.88671875" style="59" customWidth="1"/>
    <col min="7426" max="7426" width="67.5546875" style="59" customWidth="1"/>
    <col min="7427" max="7428" width="0" style="59" hidden="1" customWidth="1"/>
    <col min="7429" max="7429" width="22.5546875" style="59" customWidth="1"/>
    <col min="7430" max="7430" width="21.5546875" style="59" customWidth="1"/>
    <col min="7431" max="7431" width="24" style="59" customWidth="1"/>
    <col min="7432" max="7438" width="0" style="59" hidden="1" customWidth="1"/>
    <col min="7439" max="7457" width="9.109375" style="59" customWidth="1"/>
    <col min="7458" max="7680" width="9.109375" style="59"/>
    <col min="7681" max="7681" width="35.88671875" style="59" customWidth="1"/>
    <col min="7682" max="7682" width="67.5546875" style="59" customWidth="1"/>
    <col min="7683" max="7684" width="0" style="59" hidden="1" customWidth="1"/>
    <col min="7685" max="7685" width="22.5546875" style="59" customWidth="1"/>
    <col min="7686" max="7686" width="21.5546875" style="59" customWidth="1"/>
    <col min="7687" max="7687" width="24" style="59" customWidth="1"/>
    <col min="7688" max="7694" width="0" style="59" hidden="1" customWidth="1"/>
    <col min="7695" max="7713" width="9.109375" style="59" customWidth="1"/>
    <col min="7714" max="7936" width="9.109375" style="59"/>
    <col min="7937" max="7937" width="35.88671875" style="59" customWidth="1"/>
    <col min="7938" max="7938" width="67.5546875" style="59" customWidth="1"/>
    <col min="7939" max="7940" width="0" style="59" hidden="1" customWidth="1"/>
    <col min="7941" max="7941" width="22.5546875" style="59" customWidth="1"/>
    <col min="7942" max="7942" width="21.5546875" style="59" customWidth="1"/>
    <col min="7943" max="7943" width="24" style="59" customWidth="1"/>
    <col min="7944" max="7950" width="0" style="59" hidden="1" customWidth="1"/>
    <col min="7951" max="7969" width="9.109375" style="59" customWidth="1"/>
    <col min="7970" max="8192" width="9.109375" style="59"/>
    <col min="8193" max="8193" width="35.88671875" style="59" customWidth="1"/>
    <col min="8194" max="8194" width="67.5546875" style="59" customWidth="1"/>
    <col min="8195" max="8196" width="0" style="59" hidden="1" customWidth="1"/>
    <col min="8197" max="8197" width="22.5546875" style="59" customWidth="1"/>
    <col min="8198" max="8198" width="21.5546875" style="59" customWidth="1"/>
    <col min="8199" max="8199" width="24" style="59" customWidth="1"/>
    <col min="8200" max="8206" width="0" style="59" hidden="1" customWidth="1"/>
    <col min="8207" max="8225" width="9.109375" style="59" customWidth="1"/>
    <col min="8226" max="8448" width="9.109375" style="59"/>
    <col min="8449" max="8449" width="35.88671875" style="59" customWidth="1"/>
    <col min="8450" max="8450" width="67.5546875" style="59" customWidth="1"/>
    <col min="8451" max="8452" width="0" style="59" hidden="1" customWidth="1"/>
    <col min="8453" max="8453" width="22.5546875" style="59" customWidth="1"/>
    <col min="8454" max="8454" width="21.5546875" style="59" customWidth="1"/>
    <col min="8455" max="8455" width="24" style="59" customWidth="1"/>
    <col min="8456" max="8462" width="0" style="59" hidden="1" customWidth="1"/>
    <col min="8463" max="8481" width="9.109375" style="59" customWidth="1"/>
    <col min="8482" max="8704" width="9.109375" style="59"/>
    <col min="8705" max="8705" width="35.88671875" style="59" customWidth="1"/>
    <col min="8706" max="8706" width="67.5546875" style="59" customWidth="1"/>
    <col min="8707" max="8708" width="0" style="59" hidden="1" customWidth="1"/>
    <col min="8709" max="8709" width="22.5546875" style="59" customWidth="1"/>
    <col min="8710" max="8710" width="21.5546875" style="59" customWidth="1"/>
    <col min="8711" max="8711" width="24" style="59" customWidth="1"/>
    <col min="8712" max="8718" width="0" style="59" hidden="1" customWidth="1"/>
    <col min="8719" max="8737" width="9.109375" style="59" customWidth="1"/>
    <col min="8738" max="8960" width="9.109375" style="59"/>
    <col min="8961" max="8961" width="35.88671875" style="59" customWidth="1"/>
    <col min="8962" max="8962" width="67.5546875" style="59" customWidth="1"/>
    <col min="8963" max="8964" width="0" style="59" hidden="1" customWidth="1"/>
    <col min="8965" max="8965" width="22.5546875" style="59" customWidth="1"/>
    <col min="8966" max="8966" width="21.5546875" style="59" customWidth="1"/>
    <col min="8967" max="8967" width="24" style="59" customWidth="1"/>
    <col min="8968" max="8974" width="0" style="59" hidden="1" customWidth="1"/>
    <col min="8975" max="8993" width="9.109375" style="59" customWidth="1"/>
    <col min="8994" max="9216" width="9.109375" style="59"/>
    <col min="9217" max="9217" width="35.88671875" style="59" customWidth="1"/>
    <col min="9218" max="9218" width="67.5546875" style="59" customWidth="1"/>
    <col min="9219" max="9220" width="0" style="59" hidden="1" customWidth="1"/>
    <col min="9221" max="9221" width="22.5546875" style="59" customWidth="1"/>
    <col min="9222" max="9222" width="21.5546875" style="59" customWidth="1"/>
    <col min="9223" max="9223" width="24" style="59" customWidth="1"/>
    <col min="9224" max="9230" width="0" style="59" hidden="1" customWidth="1"/>
    <col min="9231" max="9249" width="9.109375" style="59" customWidth="1"/>
    <col min="9250" max="9472" width="9.109375" style="59"/>
    <col min="9473" max="9473" width="35.88671875" style="59" customWidth="1"/>
    <col min="9474" max="9474" width="67.5546875" style="59" customWidth="1"/>
    <col min="9475" max="9476" width="0" style="59" hidden="1" customWidth="1"/>
    <col min="9477" max="9477" width="22.5546875" style="59" customWidth="1"/>
    <col min="9478" max="9478" width="21.5546875" style="59" customWidth="1"/>
    <col min="9479" max="9479" width="24" style="59" customWidth="1"/>
    <col min="9480" max="9486" width="0" style="59" hidden="1" customWidth="1"/>
    <col min="9487" max="9505" width="9.109375" style="59" customWidth="1"/>
    <col min="9506" max="9728" width="9.109375" style="59"/>
    <col min="9729" max="9729" width="35.88671875" style="59" customWidth="1"/>
    <col min="9730" max="9730" width="67.5546875" style="59" customWidth="1"/>
    <col min="9731" max="9732" width="0" style="59" hidden="1" customWidth="1"/>
    <col min="9733" max="9733" width="22.5546875" style="59" customWidth="1"/>
    <col min="9734" max="9734" width="21.5546875" style="59" customWidth="1"/>
    <col min="9735" max="9735" width="24" style="59" customWidth="1"/>
    <col min="9736" max="9742" width="0" style="59" hidden="1" customWidth="1"/>
    <col min="9743" max="9761" width="9.109375" style="59" customWidth="1"/>
    <col min="9762" max="9984" width="9.109375" style="59"/>
    <col min="9985" max="9985" width="35.88671875" style="59" customWidth="1"/>
    <col min="9986" max="9986" width="67.5546875" style="59" customWidth="1"/>
    <col min="9987" max="9988" width="0" style="59" hidden="1" customWidth="1"/>
    <col min="9989" max="9989" width="22.5546875" style="59" customWidth="1"/>
    <col min="9990" max="9990" width="21.5546875" style="59" customWidth="1"/>
    <col min="9991" max="9991" width="24" style="59" customWidth="1"/>
    <col min="9992" max="9998" width="0" style="59" hidden="1" customWidth="1"/>
    <col min="9999" max="10017" width="9.109375" style="59" customWidth="1"/>
    <col min="10018" max="10240" width="9.109375" style="59"/>
    <col min="10241" max="10241" width="35.88671875" style="59" customWidth="1"/>
    <col min="10242" max="10242" width="67.5546875" style="59" customWidth="1"/>
    <col min="10243" max="10244" width="0" style="59" hidden="1" customWidth="1"/>
    <col min="10245" max="10245" width="22.5546875" style="59" customWidth="1"/>
    <col min="10246" max="10246" width="21.5546875" style="59" customWidth="1"/>
    <col min="10247" max="10247" width="24" style="59" customWidth="1"/>
    <col min="10248" max="10254" width="0" style="59" hidden="1" customWidth="1"/>
    <col min="10255" max="10273" width="9.109375" style="59" customWidth="1"/>
    <col min="10274" max="10496" width="9.109375" style="59"/>
    <col min="10497" max="10497" width="35.88671875" style="59" customWidth="1"/>
    <col min="10498" max="10498" width="67.5546875" style="59" customWidth="1"/>
    <col min="10499" max="10500" width="0" style="59" hidden="1" customWidth="1"/>
    <col min="10501" max="10501" width="22.5546875" style="59" customWidth="1"/>
    <col min="10502" max="10502" width="21.5546875" style="59" customWidth="1"/>
    <col min="10503" max="10503" width="24" style="59" customWidth="1"/>
    <col min="10504" max="10510" width="0" style="59" hidden="1" customWidth="1"/>
    <col min="10511" max="10529" width="9.109375" style="59" customWidth="1"/>
    <col min="10530" max="10752" width="9.109375" style="59"/>
    <col min="10753" max="10753" width="35.88671875" style="59" customWidth="1"/>
    <col min="10754" max="10754" width="67.5546875" style="59" customWidth="1"/>
    <col min="10755" max="10756" width="0" style="59" hidden="1" customWidth="1"/>
    <col min="10757" max="10757" width="22.5546875" style="59" customWidth="1"/>
    <col min="10758" max="10758" width="21.5546875" style="59" customWidth="1"/>
    <col min="10759" max="10759" width="24" style="59" customWidth="1"/>
    <col min="10760" max="10766" width="0" style="59" hidden="1" customWidth="1"/>
    <col min="10767" max="10785" width="9.109375" style="59" customWidth="1"/>
    <col min="10786" max="11008" width="9.109375" style="59"/>
    <col min="11009" max="11009" width="35.88671875" style="59" customWidth="1"/>
    <col min="11010" max="11010" width="67.5546875" style="59" customWidth="1"/>
    <col min="11011" max="11012" width="0" style="59" hidden="1" customWidth="1"/>
    <col min="11013" max="11013" width="22.5546875" style="59" customWidth="1"/>
    <col min="11014" max="11014" width="21.5546875" style="59" customWidth="1"/>
    <col min="11015" max="11015" width="24" style="59" customWidth="1"/>
    <col min="11016" max="11022" width="0" style="59" hidden="1" customWidth="1"/>
    <col min="11023" max="11041" width="9.109375" style="59" customWidth="1"/>
    <col min="11042" max="11264" width="9.109375" style="59"/>
    <col min="11265" max="11265" width="35.88671875" style="59" customWidth="1"/>
    <col min="11266" max="11266" width="67.5546875" style="59" customWidth="1"/>
    <col min="11267" max="11268" width="0" style="59" hidden="1" customWidth="1"/>
    <col min="11269" max="11269" width="22.5546875" style="59" customWidth="1"/>
    <col min="11270" max="11270" width="21.5546875" style="59" customWidth="1"/>
    <col min="11271" max="11271" width="24" style="59" customWidth="1"/>
    <col min="11272" max="11278" width="0" style="59" hidden="1" customWidth="1"/>
    <col min="11279" max="11297" width="9.109375" style="59" customWidth="1"/>
    <col min="11298" max="11520" width="9.109375" style="59"/>
    <col min="11521" max="11521" width="35.88671875" style="59" customWidth="1"/>
    <col min="11522" max="11522" width="67.5546875" style="59" customWidth="1"/>
    <col min="11523" max="11524" width="0" style="59" hidden="1" customWidth="1"/>
    <col min="11525" max="11525" width="22.5546875" style="59" customWidth="1"/>
    <col min="11526" max="11526" width="21.5546875" style="59" customWidth="1"/>
    <col min="11527" max="11527" width="24" style="59" customWidth="1"/>
    <col min="11528" max="11534" width="0" style="59" hidden="1" customWidth="1"/>
    <col min="11535" max="11553" width="9.109375" style="59" customWidth="1"/>
    <col min="11554" max="11776" width="9.109375" style="59"/>
    <col min="11777" max="11777" width="35.88671875" style="59" customWidth="1"/>
    <col min="11778" max="11778" width="67.5546875" style="59" customWidth="1"/>
    <col min="11779" max="11780" width="0" style="59" hidden="1" customWidth="1"/>
    <col min="11781" max="11781" width="22.5546875" style="59" customWidth="1"/>
    <col min="11782" max="11782" width="21.5546875" style="59" customWidth="1"/>
    <col min="11783" max="11783" width="24" style="59" customWidth="1"/>
    <col min="11784" max="11790" width="0" style="59" hidden="1" customWidth="1"/>
    <col min="11791" max="11809" width="9.109375" style="59" customWidth="1"/>
    <col min="11810" max="12032" width="9.109375" style="59"/>
    <col min="12033" max="12033" width="35.88671875" style="59" customWidth="1"/>
    <col min="12034" max="12034" width="67.5546875" style="59" customWidth="1"/>
    <col min="12035" max="12036" width="0" style="59" hidden="1" customWidth="1"/>
    <col min="12037" max="12037" width="22.5546875" style="59" customWidth="1"/>
    <col min="12038" max="12038" width="21.5546875" style="59" customWidth="1"/>
    <col min="12039" max="12039" width="24" style="59" customWidth="1"/>
    <col min="12040" max="12046" width="0" style="59" hidden="1" customWidth="1"/>
    <col min="12047" max="12065" width="9.109375" style="59" customWidth="1"/>
    <col min="12066" max="12288" width="9.109375" style="59"/>
    <col min="12289" max="12289" width="35.88671875" style="59" customWidth="1"/>
    <col min="12290" max="12290" width="67.5546875" style="59" customWidth="1"/>
    <col min="12291" max="12292" width="0" style="59" hidden="1" customWidth="1"/>
    <col min="12293" max="12293" width="22.5546875" style="59" customWidth="1"/>
    <col min="12294" max="12294" width="21.5546875" style="59" customWidth="1"/>
    <col min="12295" max="12295" width="24" style="59" customWidth="1"/>
    <col min="12296" max="12302" width="0" style="59" hidden="1" customWidth="1"/>
    <col min="12303" max="12321" width="9.109375" style="59" customWidth="1"/>
    <col min="12322" max="12544" width="9.109375" style="59"/>
    <col min="12545" max="12545" width="35.88671875" style="59" customWidth="1"/>
    <col min="12546" max="12546" width="67.5546875" style="59" customWidth="1"/>
    <col min="12547" max="12548" width="0" style="59" hidden="1" customWidth="1"/>
    <col min="12549" max="12549" width="22.5546875" style="59" customWidth="1"/>
    <col min="12550" max="12550" width="21.5546875" style="59" customWidth="1"/>
    <col min="12551" max="12551" width="24" style="59" customWidth="1"/>
    <col min="12552" max="12558" width="0" style="59" hidden="1" customWidth="1"/>
    <col min="12559" max="12577" width="9.109375" style="59" customWidth="1"/>
    <col min="12578" max="12800" width="9.109375" style="59"/>
    <col min="12801" max="12801" width="35.88671875" style="59" customWidth="1"/>
    <col min="12802" max="12802" width="67.5546875" style="59" customWidth="1"/>
    <col min="12803" max="12804" width="0" style="59" hidden="1" customWidth="1"/>
    <col min="12805" max="12805" width="22.5546875" style="59" customWidth="1"/>
    <col min="12806" max="12806" width="21.5546875" style="59" customWidth="1"/>
    <col min="12807" max="12807" width="24" style="59" customWidth="1"/>
    <col min="12808" max="12814" width="0" style="59" hidden="1" customWidth="1"/>
    <col min="12815" max="12833" width="9.109375" style="59" customWidth="1"/>
    <col min="12834" max="13056" width="9.109375" style="59"/>
    <col min="13057" max="13057" width="35.88671875" style="59" customWidth="1"/>
    <col min="13058" max="13058" width="67.5546875" style="59" customWidth="1"/>
    <col min="13059" max="13060" width="0" style="59" hidden="1" customWidth="1"/>
    <col min="13061" max="13061" width="22.5546875" style="59" customWidth="1"/>
    <col min="13062" max="13062" width="21.5546875" style="59" customWidth="1"/>
    <col min="13063" max="13063" width="24" style="59" customWidth="1"/>
    <col min="13064" max="13070" width="0" style="59" hidden="1" customWidth="1"/>
    <col min="13071" max="13089" width="9.109375" style="59" customWidth="1"/>
    <col min="13090" max="13312" width="9.109375" style="59"/>
    <col min="13313" max="13313" width="35.88671875" style="59" customWidth="1"/>
    <col min="13314" max="13314" width="67.5546875" style="59" customWidth="1"/>
    <col min="13315" max="13316" width="0" style="59" hidden="1" customWidth="1"/>
    <col min="13317" max="13317" width="22.5546875" style="59" customWidth="1"/>
    <col min="13318" max="13318" width="21.5546875" style="59" customWidth="1"/>
    <col min="13319" max="13319" width="24" style="59" customWidth="1"/>
    <col min="13320" max="13326" width="0" style="59" hidden="1" customWidth="1"/>
    <col min="13327" max="13345" width="9.109375" style="59" customWidth="1"/>
    <col min="13346" max="13568" width="9.109375" style="59"/>
    <col min="13569" max="13569" width="35.88671875" style="59" customWidth="1"/>
    <col min="13570" max="13570" width="67.5546875" style="59" customWidth="1"/>
    <col min="13571" max="13572" width="0" style="59" hidden="1" customWidth="1"/>
    <col min="13573" max="13573" width="22.5546875" style="59" customWidth="1"/>
    <col min="13574" max="13574" width="21.5546875" style="59" customWidth="1"/>
    <col min="13575" max="13575" width="24" style="59" customWidth="1"/>
    <col min="13576" max="13582" width="0" style="59" hidden="1" customWidth="1"/>
    <col min="13583" max="13601" width="9.109375" style="59" customWidth="1"/>
    <col min="13602" max="13824" width="9.109375" style="59"/>
    <col min="13825" max="13825" width="35.88671875" style="59" customWidth="1"/>
    <col min="13826" max="13826" width="67.5546875" style="59" customWidth="1"/>
    <col min="13827" max="13828" width="0" style="59" hidden="1" customWidth="1"/>
    <col min="13829" max="13829" width="22.5546875" style="59" customWidth="1"/>
    <col min="13830" max="13830" width="21.5546875" style="59" customWidth="1"/>
    <col min="13831" max="13831" width="24" style="59" customWidth="1"/>
    <col min="13832" max="13838" width="0" style="59" hidden="1" customWidth="1"/>
    <col min="13839" max="13857" width="9.109375" style="59" customWidth="1"/>
    <col min="13858" max="14080" width="9.109375" style="59"/>
    <col min="14081" max="14081" width="35.88671875" style="59" customWidth="1"/>
    <col min="14082" max="14082" width="67.5546875" style="59" customWidth="1"/>
    <col min="14083" max="14084" width="0" style="59" hidden="1" customWidth="1"/>
    <col min="14085" max="14085" width="22.5546875" style="59" customWidth="1"/>
    <col min="14086" max="14086" width="21.5546875" style="59" customWidth="1"/>
    <col min="14087" max="14087" width="24" style="59" customWidth="1"/>
    <col min="14088" max="14094" width="0" style="59" hidden="1" customWidth="1"/>
    <col min="14095" max="14113" width="9.109375" style="59" customWidth="1"/>
    <col min="14114" max="14336" width="9.109375" style="59"/>
    <col min="14337" max="14337" width="35.88671875" style="59" customWidth="1"/>
    <col min="14338" max="14338" width="67.5546875" style="59" customWidth="1"/>
    <col min="14339" max="14340" width="0" style="59" hidden="1" customWidth="1"/>
    <col min="14341" max="14341" width="22.5546875" style="59" customWidth="1"/>
    <col min="14342" max="14342" width="21.5546875" style="59" customWidth="1"/>
    <col min="14343" max="14343" width="24" style="59" customWidth="1"/>
    <col min="14344" max="14350" width="0" style="59" hidden="1" customWidth="1"/>
    <col min="14351" max="14369" width="9.109375" style="59" customWidth="1"/>
    <col min="14370" max="14592" width="9.109375" style="59"/>
    <col min="14593" max="14593" width="35.88671875" style="59" customWidth="1"/>
    <col min="14594" max="14594" width="67.5546875" style="59" customWidth="1"/>
    <col min="14595" max="14596" width="0" style="59" hidden="1" customWidth="1"/>
    <col min="14597" max="14597" width="22.5546875" style="59" customWidth="1"/>
    <col min="14598" max="14598" width="21.5546875" style="59" customWidth="1"/>
    <col min="14599" max="14599" width="24" style="59" customWidth="1"/>
    <col min="14600" max="14606" width="0" style="59" hidden="1" customWidth="1"/>
    <col min="14607" max="14625" width="9.109375" style="59" customWidth="1"/>
    <col min="14626" max="14848" width="9.109375" style="59"/>
    <col min="14849" max="14849" width="35.88671875" style="59" customWidth="1"/>
    <col min="14850" max="14850" width="67.5546875" style="59" customWidth="1"/>
    <col min="14851" max="14852" width="0" style="59" hidden="1" customWidth="1"/>
    <col min="14853" max="14853" width="22.5546875" style="59" customWidth="1"/>
    <col min="14854" max="14854" width="21.5546875" style="59" customWidth="1"/>
    <col min="14855" max="14855" width="24" style="59" customWidth="1"/>
    <col min="14856" max="14862" width="0" style="59" hidden="1" customWidth="1"/>
    <col min="14863" max="14881" width="9.109375" style="59" customWidth="1"/>
    <col min="14882" max="15104" width="9.109375" style="59"/>
    <col min="15105" max="15105" width="35.88671875" style="59" customWidth="1"/>
    <col min="15106" max="15106" width="67.5546875" style="59" customWidth="1"/>
    <col min="15107" max="15108" width="0" style="59" hidden="1" customWidth="1"/>
    <col min="15109" max="15109" width="22.5546875" style="59" customWidth="1"/>
    <col min="15110" max="15110" width="21.5546875" style="59" customWidth="1"/>
    <col min="15111" max="15111" width="24" style="59" customWidth="1"/>
    <col min="15112" max="15118" width="0" style="59" hidden="1" customWidth="1"/>
    <col min="15119" max="15137" width="9.109375" style="59" customWidth="1"/>
    <col min="15138" max="15360" width="9.109375" style="59"/>
    <col min="15361" max="15361" width="35.88671875" style="59" customWidth="1"/>
    <col min="15362" max="15362" width="67.5546875" style="59" customWidth="1"/>
    <col min="15363" max="15364" width="0" style="59" hidden="1" customWidth="1"/>
    <col min="15365" max="15365" width="22.5546875" style="59" customWidth="1"/>
    <col min="15366" max="15366" width="21.5546875" style="59" customWidth="1"/>
    <col min="15367" max="15367" width="24" style="59" customWidth="1"/>
    <col min="15368" max="15374" width="0" style="59" hidden="1" customWidth="1"/>
    <col min="15375" max="15393" width="9.109375" style="59" customWidth="1"/>
    <col min="15394" max="15616" width="9.109375" style="59"/>
    <col min="15617" max="15617" width="35.88671875" style="59" customWidth="1"/>
    <col min="15618" max="15618" width="67.5546875" style="59" customWidth="1"/>
    <col min="15619" max="15620" width="0" style="59" hidden="1" customWidth="1"/>
    <col min="15621" max="15621" width="22.5546875" style="59" customWidth="1"/>
    <col min="15622" max="15622" width="21.5546875" style="59" customWidth="1"/>
    <col min="15623" max="15623" width="24" style="59" customWidth="1"/>
    <col min="15624" max="15630" width="0" style="59" hidden="1" customWidth="1"/>
    <col min="15631" max="15649" width="9.109375" style="59" customWidth="1"/>
    <col min="15650" max="15872" width="9.109375" style="59"/>
    <col min="15873" max="15873" width="35.88671875" style="59" customWidth="1"/>
    <col min="15874" max="15874" width="67.5546875" style="59" customWidth="1"/>
    <col min="15875" max="15876" width="0" style="59" hidden="1" customWidth="1"/>
    <col min="15877" max="15877" width="22.5546875" style="59" customWidth="1"/>
    <col min="15878" max="15878" width="21.5546875" style="59" customWidth="1"/>
    <col min="15879" max="15879" width="24" style="59" customWidth="1"/>
    <col min="15880" max="15886" width="0" style="59" hidden="1" customWidth="1"/>
    <col min="15887" max="15905" width="9.109375" style="59" customWidth="1"/>
    <col min="15906" max="16128" width="9.109375" style="59"/>
    <col min="16129" max="16129" width="35.88671875" style="59" customWidth="1"/>
    <col min="16130" max="16130" width="67.5546875" style="59" customWidth="1"/>
    <col min="16131" max="16132" width="0" style="59" hidden="1" customWidth="1"/>
    <col min="16133" max="16133" width="22.5546875" style="59" customWidth="1"/>
    <col min="16134" max="16134" width="21.5546875" style="59" customWidth="1"/>
    <col min="16135" max="16135" width="24" style="59" customWidth="1"/>
    <col min="16136" max="16142" width="0" style="59" hidden="1" customWidth="1"/>
    <col min="16143" max="16161" width="9.109375" style="59" customWidth="1"/>
    <col min="16162" max="16384" width="9.109375" style="59"/>
  </cols>
  <sheetData>
    <row r="1" spans="1:14" ht="19.95" customHeight="1" x14ac:dyDescent="0.35">
      <c r="A1" s="57" t="s">
        <v>780</v>
      </c>
      <c r="B1" s="57"/>
      <c r="C1" s="57"/>
      <c r="D1" s="57"/>
      <c r="E1" s="57"/>
      <c r="F1" s="57"/>
      <c r="G1" s="57"/>
      <c r="H1" s="58"/>
    </row>
    <row r="2" spans="1:14" ht="21.6" customHeight="1" x14ac:dyDescent="0.35">
      <c r="A2" s="57" t="s">
        <v>781</v>
      </c>
      <c r="B2" s="57"/>
      <c r="C2" s="57"/>
      <c r="D2" s="57"/>
      <c r="E2" s="57"/>
      <c r="F2" s="57"/>
      <c r="G2" s="57"/>
      <c r="H2" s="58"/>
    </row>
    <row r="3" spans="1:14" ht="19.95" customHeight="1" x14ac:dyDescent="0.35">
      <c r="A3" s="57" t="s">
        <v>782</v>
      </c>
      <c r="B3" s="57"/>
      <c r="C3" s="57"/>
      <c r="D3" s="57"/>
      <c r="E3" s="57"/>
      <c r="F3" s="57"/>
      <c r="G3" s="57"/>
      <c r="H3" s="58"/>
    </row>
    <row r="4" spans="1:14" ht="21" customHeight="1" x14ac:dyDescent="0.35">
      <c r="A4" s="57" t="s">
        <v>783</v>
      </c>
      <c r="B4" s="57"/>
      <c r="C4" s="57"/>
      <c r="D4" s="57"/>
      <c r="E4" s="57"/>
      <c r="F4" s="57"/>
      <c r="G4" s="57"/>
      <c r="H4" s="58"/>
    </row>
    <row r="5" spans="1:14" ht="21.6" customHeight="1" x14ac:dyDescent="0.35">
      <c r="C5" s="58"/>
      <c r="D5" s="58"/>
      <c r="E5" s="58"/>
      <c r="F5" s="58"/>
      <c r="G5" s="58"/>
      <c r="H5" s="58"/>
    </row>
    <row r="6" spans="1:14" ht="19.95" customHeight="1" x14ac:dyDescent="0.35">
      <c r="A6" s="57" t="s">
        <v>780</v>
      </c>
      <c r="B6" s="57"/>
      <c r="C6" s="57"/>
      <c r="D6" s="57"/>
      <c r="E6" s="57"/>
      <c r="F6" s="57"/>
      <c r="G6" s="57"/>
      <c r="H6" s="58"/>
    </row>
    <row r="7" spans="1:14" ht="15.6" customHeight="1" x14ac:dyDescent="0.35">
      <c r="A7" s="57" t="s">
        <v>781</v>
      </c>
      <c r="B7" s="57"/>
      <c r="C7" s="57"/>
      <c r="D7" s="57"/>
      <c r="E7" s="57"/>
      <c r="F7" s="57"/>
      <c r="G7" s="57"/>
      <c r="H7" s="58"/>
    </row>
    <row r="8" spans="1:14" ht="18" customHeight="1" x14ac:dyDescent="0.35">
      <c r="A8" s="57" t="s">
        <v>782</v>
      </c>
      <c r="B8" s="57"/>
      <c r="C8" s="57"/>
      <c r="D8" s="57"/>
      <c r="E8" s="57"/>
      <c r="F8" s="57"/>
      <c r="G8" s="57"/>
      <c r="H8" s="58"/>
    </row>
    <row r="9" spans="1:14" ht="15.6" customHeight="1" x14ac:dyDescent="0.35">
      <c r="A9" s="57" t="s">
        <v>784</v>
      </c>
      <c r="B9" s="57"/>
      <c r="C9" s="57"/>
      <c r="D9" s="57"/>
      <c r="E9" s="57"/>
      <c r="F9" s="57"/>
      <c r="G9" s="57"/>
      <c r="H9" s="58"/>
    </row>
    <row r="10" spans="1:14" ht="18" customHeight="1" x14ac:dyDescent="0.35">
      <c r="C10" s="58"/>
      <c r="D10" s="58"/>
      <c r="E10" s="58"/>
      <c r="F10" s="58"/>
      <c r="G10" s="58"/>
      <c r="H10" s="58"/>
    </row>
    <row r="11" spans="1:14" ht="16.2" customHeight="1" x14ac:dyDescent="0.35">
      <c r="C11" s="58"/>
      <c r="D11" s="58"/>
      <c r="E11" s="58"/>
      <c r="F11" s="58"/>
      <c r="G11" s="58"/>
      <c r="H11" s="58"/>
    </row>
    <row r="12" spans="1:14" ht="22.95" customHeight="1" x14ac:dyDescent="0.35">
      <c r="A12" s="62" t="s">
        <v>785</v>
      </c>
      <c r="B12" s="62"/>
      <c r="C12" s="62"/>
      <c r="D12" s="62"/>
      <c r="E12" s="62"/>
      <c r="F12" s="62"/>
      <c r="G12" s="62"/>
    </row>
    <row r="13" spans="1:14" x14ac:dyDescent="0.35">
      <c r="A13" s="63"/>
      <c r="B13" s="63"/>
      <c r="G13" s="64" t="s">
        <v>741</v>
      </c>
      <c r="H13" s="64"/>
      <c r="I13" s="64"/>
      <c r="J13" s="65"/>
      <c r="K13" s="66"/>
      <c r="L13" s="64"/>
      <c r="M13" s="64"/>
      <c r="N13" s="64"/>
    </row>
    <row r="14" spans="1:14" ht="36" customHeight="1" x14ac:dyDescent="0.35">
      <c r="A14" s="67" t="s">
        <v>786</v>
      </c>
      <c r="B14" s="67" t="s">
        <v>787</v>
      </c>
      <c r="C14" s="67" t="s">
        <v>788</v>
      </c>
      <c r="D14" s="68" t="s">
        <v>789</v>
      </c>
      <c r="E14" s="67" t="s">
        <v>790</v>
      </c>
      <c r="F14" s="69" t="s">
        <v>791</v>
      </c>
      <c r="G14" s="69" t="s">
        <v>792</v>
      </c>
      <c r="H14" s="70" t="s">
        <v>789</v>
      </c>
      <c r="I14" s="71"/>
      <c r="J14" s="72"/>
      <c r="K14" s="73"/>
      <c r="L14" s="73"/>
      <c r="M14" s="74"/>
      <c r="N14" s="75"/>
    </row>
    <row r="15" spans="1:14" ht="12" customHeight="1" x14ac:dyDescent="0.35">
      <c r="A15" s="67"/>
      <c r="B15" s="67"/>
      <c r="C15" s="67"/>
      <c r="D15" s="68"/>
      <c r="E15" s="67"/>
      <c r="F15" s="69"/>
      <c r="G15" s="69"/>
      <c r="H15" s="70"/>
      <c r="I15" s="76" t="s">
        <v>793</v>
      </c>
      <c r="J15" s="72" t="s">
        <v>794</v>
      </c>
      <c r="K15" s="77" t="s">
        <v>795</v>
      </c>
      <c r="L15" s="76"/>
      <c r="M15" s="78"/>
      <c r="N15" s="79"/>
    </row>
    <row r="16" spans="1:14" x14ac:dyDescent="0.35">
      <c r="A16" s="80" t="s">
        <v>796</v>
      </c>
      <c r="B16" s="81" t="s">
        <v>797</v>
      </c>
      <c r="C16" s="82"/>
      <c r="D16" s="82"/>
      <c r="E16" s="82"/>
      <c r="F16" s="82"/>
      <c r="G16" s="82"/>
      <c r="H16" s="83"/>
      <c r="I16" s="84"/>
      <c r="J16" s="72"/>
      <c r="K16" s="85"/>
      <c r="L16" s="84"/>
      <c r="M16" s="86"/>
      <c r="N16" s="82"/>
    </row>
    <row r="17" spans="1:14" x14ac:dyDescent="0.35">
      <c r="A17" s="87"/>
      <c r="B17" s="88" t="s">
        <v>798</v>
      </c>
      <c r="C17" s="89">
        <f>C18+C20+C22+C26+C30</f>
        <v>9806781</v>
      </c>
      <c r="D17" s="89">
        <f>D18+D20+D22+D26+D30</f>
        <v>0</v>
      </c>
      <c r="E17" s="90">
        <v>9806781</v>
      </c>
      <c r="F17" s="90">
        <v>10575168</v>
      </c>
      <c r="G17" s="90">
        <v>11295494</v>
      </c>
      <c r="H17" s="91">
        <f>H18+H20+H22+H26+H30</f>
        <v>0</v>
      </c>
      <c r="I17" s="92"/>
      <c r="J17" s="93"/>
      <c r="K17" s="92"/>
      <c r="L17" s="92"/>
      <c r="M17" s="91"/>
      <c r="N17" s="89"/>
    </row>
    <row r="18" spans="1:14" x14ac:dyDescent="0.35">
      <c r="A18" s="87" t="s">
        <v>799</v>
      </c>
      <c r="B18" s="94" t="s">
        <v>800</v>
      </c>
      <c r="C18" s="89">
        <f>C19</f>
        <v>5225353</v>
      </c>
      <c r="D18" s="89">
        <f>D19</f>
        <v>0</v>
      </c>
      <c r="E18" s="90">
        <v>5225353</v>
      </c>
      <c r="F18" s="90">
        <v>5567301</v>
      </c>
      <c r="G18" s="90">
        <v>5904295</v>
      </c>
      <c r="H18" s="92">
        <f>H19</f>
        <v>0</v>
      </c>
      <c r="I18" s="92">
        <f t="shared" ref="F18:L18" si="0">I19</f>
        <v>0</v>
      </c>
      <c r="J18" s="93">
        <f t="shared" si="0"/>
        <v>0</v>
      </c>
      <c r="K18" s="92">
        <f t="shared" si="0"/>
        <v>0</v>
      </c>
      <c r="L18" s="95">
        <f t="shared" si="0"/>
        <v>0</v>
      </c>
      <c r="M18" s="91"/>
      <c r="N18" s="89"/>
    </row>
    <row r="19" spans="1:14" x14ac:dyDescent="0.35">
      <c r="A19" s="87" t="s">
        <v>801</v>
      </c>
      <c r="B19" s="94" t="s">
        <v>802</v>
      </c>
      <c r="C19" s="89">
        <v>5225353</v>
      </c>
      <c r="D19" s="96">
        <f>H19</f>
        <v>0</v>
      </c>
      <c r="E19" s="90">
        <v>5225353</v>
      </c>
      <c r="F19" s="96">
        <v>5567301</v>
      </c>
      <c r="G19" s="96">
        <v>5904295</v>
      </c>
      <c r="H19" s="92">
        <f>SUM(I19:N19)</f>
        <v>0</v>
      </c>
      <c r="I19" s="95"/>
      <c r="J19" s="97"/>
      <c r="K19" s="98"/>
      <c r="L19" s="95"/>
      <c r="M19" s="91"/>
      <c r="N19" s="89"/>
    </row>
    <row r="20" spans="1:14" ht="36" x14ac:dyDescent="0.35">
      <c r="A20" s="87" t="s">
        <v>803</v>
      </c>
      <c r="B20" s="94" t="s">
        <v>804</v>
      </c>
      <c r="C20" s="89">
        <f>C21</f>
        <v>45087</v>
      </c>
      <c r="D20" s="89">
        <f>D21</f>
        <v>0</v>
      </c>
      <c r="E20" s="89">
        <v>45087</v>
      </c>
      <c r="F20" s="99">
        <v>45963</v>
      </c>
      <c r="G20" s="89">
        <v>46855</v>
      </c>
      <c r="H20" s="92">
        <f>H21</f>
        <v>0</v>
      </c>
      <c r="I20" s="95">
        <f>I21</f>
        <v>0</v>
      </c>
      <c r="J20" s="97"/>
      <c r="K20" s="98">
        <f>K21</f>
        <v>0</v>
      </c>
      <c r="L20" s="95"/>
      <c r="M20" s="91"/>
      <c r="N20" s="89"/>
    </row>
    <row r="21" spans="1:14" ht="52.2" customHeight="1" x14ac:dyDescent="0.35">
      <c r="A21" s="87" t="s">
        <v>805</v>
      </c>
      <c r="B21" s="100" t="s">
        <v>806</v>
      </c>
      <c r="C21" s="89">
        <v>45087</v>
      </c>
      <c r="D21" s="99">
        <f>H21</f>
        <v>0</v>
      </c>
      <c r="E21" s="89">
        <v>45087</v>
      </c>
      <c r="F21" s="99">
        <v>45963</v>
      </c>
      <c r="G21" s="89">
        <v>46855</v>
      </c>
      <c r="H21" s="92">
        <f>SUM(I21:N21)</f>
        <v>0</v>
      </c>
      <c r="I21" s="95"/>
      <c r="J21" s="97"/>
      <c r="K21" s="98"/>
      <c r="L21" s="95"/>
      <c r="M21" s="91"/>
      <c r="N21" s="89"/>
    </row>
    <row r="22" spans="1:14" x14ac:dyDescent="0.35">
      <c r="A22" s="87" t="s">
        <v>807</v>
      </c>
      <c r="B22" s="94" t="s">
        <v>808</v>
      </c>
      <c r="C22" s="89">
        <f>C23+C24+C25</f>
        <v>2744182</v>
      </c>
      <c r="D22" s="89"/>
      <c r="E22" s="90">
        <v>2744182</v>
      </c>
      <c r="F22" s="90">
        <v>2997052</v>
      </c>
      <c r="G22" s="90">
        <v>3290149</v>
      </c>
      <c r="H22" s="92">
        <f t="shared" ref="F22:L22" si="1">H23+H24+H25</f>
        <v>0</v>
      </c>
      <c r="I22" s="95">
        <f t="shared" si="1"/>
        <v>0</v>
      </c>
      <c r="J22" s="101">
        <f t="shared" si="1"/>
        <v>0</v>
      </c>
      <c r="K22" s="95">
        <f t="shared" si="1"/>
        <v>0</v>
      </c>
      <c r="L22" s="95">
        <f t="shared" si="1"/>
        <v>0</v>
      </c>
      <c r="M22" s="91"/>
      <c r="N22" s="89"/>
    </row>
    <row r="23" spans="1:14" ht="35.25" customHeight="1" x14ac:dyDescent="0.35">
      <c r="A23" s="87" t="s">
        <v>809</v>
      </c>
      <c r="B23" s="94" t="s">
        <v>810</v>
      </c>
      <c r="C23" s="89">
        <v>2062377</v>
      </c>
      <c r="D23" s="99">
        <f>H23</f>
        <v>0</v>
      </c>
      <c r="E23" s="89">
        <v>2062377</v>
      </c>
      <c r="F23" s="99">
        <v>2209489</v>
      </c>
      <c r="G23" s="89">
        <v>2364256</v>
      </c>
      <c r="H23" s="92">
        <f>SUM(I23:N23)</f>
        <v>0</v>
      </c>
      <c r="I23" s="95"/>
      <c r="J23" s="97"/>
      <c r="K23" s="95"/>
      <c r="L23" s="95"/>
      <c r="M23" s="91"/>
      <c r="N23" s="89"/>
    </row>
    <row r="24" spans="1:14" s="106" customFormat="1" x14ac:dyDescent="0.35">
      <c r="A24" s="102" t="s">
        <v>811</v>
      </c>
      <c r="B24" s="100" t="s">
        <v>812</v>
      </c>
      <c r="C24" s="89">
        <v>311132</v>
      </c>
      <c r="D24" s="96">
        <f>H24</f>
        <v>0</v>
      </c>
      <c r="E24" s="90">
        <v>311132</v>
      </c>
      <c r="F24" s="96">
        <v>338168</v>
      </c>
      <c r="G24" s="90">
        <v>365178</v>
      </c>
      <c r="H24" s="92">
        <f>SUM(I24:N24)</f>
        <v>0</v>
      </c>
      <c r="I24" s="103"/>
      <c r="J24" s="104"/>
      <c r="K24" s="95"/>
      <c r="L24" s="95"/>
      <c r="M24" s="105"/>
      <c r="N24" s="102"/>
    </row>
    <row r="25" spans="1:14" s="106" customFormat="1" ht="36" x14ac:dyDescent="0.35">
      <c r="A25" s="102" t="s">
        <v>813</v>
      </c>
      <c r="B25" s="100" t="s">
        <v>814</v>
      </c>
      <c r="C25" s="89">
        <v>370673</v>
      </c>
      <c r="D25" s="99">
        <f>H25</f>
        <v>0</v>
      </c>
      <c r="E25" s="89">
        <v>370673</v>
      </c>
      <c r="F25" s="99">
        <v>449395</v>
      </c>
      <c r="G25" s="89">
        <v>560715</v>
      </c>
      <c r="H25" s="92">
        <f>SUM(I25:N25)</f>
        <v>0</v>
      </c>
      <c r="I25" s="103"/>
      <c r="J25" s="104"/>
      <c r="K25" s="95"/>
      <c r="L25" s="95"/>
      <c r="M25" s="105"/>
      <c r="N25" s="102"/>
    </row>
    <row r="26" spans="1:14" x14ac:dyDescent="0.35">
      <c r="A26" s="87" t="s">
        <v>815</v>
      </c>
      <c r="B26" s="100" t="s">
        <v>816</v>
      </c>
      <c r="C26" s="89">
        <f>C27+C29+C28</f>
        <v>1705985</v>
      </c>
      <c r="D26" s="89">
        <f>D27+D29+D28</f>
        <v>0</v>
      </c>
      <c r="E26" s="90">
        <v>1705985</v>
      </c>
      <c r="F26" s="90">
        <v>1877678</v>
      </c>
      <c r="G26" s="90">
        <v>1966021</v>
      </c>
      <c r="H26" s="92">
        <f>H27+H29+H28</f>
        <v>0</v>
      </c>
      <c r="I26" s="95">
        <f>I27+I29+I28</f>
        <v>0</v>
      </c>
      <c r="J26" s="97"/>
      <c r="K26" s="98">
        <f>K27+K28+K29</f>
        <v>0</v>
      </c>
      <c r="L26" s="95">
        <f>L27+L28+L29</f>
        <v>0</v>
      </c>
      <c r="M26" s="91"/>
      <c r="N26" s="89"/>
    </row>
    <row r="27" spans="1:14" x14ac:dyDescent="0.35">
      <c r="A27" s="87" t="s">
        <v>817</v>
      </c>
      <c r="B27" s="100" t="s">
        <v>818</v>
      </c>
      <c r="C27" s="89">
        <v>453002</v>
      </c>
      <c r="D27" s="99">
        <f>H27</f>
        <v>0</v>
      </c>
      <c r="E27" s="90">
        <v>453002</v>
      </c>
      <c r="F27" s="96">
        <v>566350</v>
      </c>
      <c r="G27" s="90">
        <v>590398</v>
      </c>
      <c r="H27" s="92">
        <f>SUM(I27:N27)</f>
        <v>0</v>
      </c>
      <c r="I27" s="95"/>
      <c r="J27" s="97"/>
      <c r="K27" s="98"/>
      <c r="L27" s="95"/>
      <c r="M27" s="91"/>
      <c r="N27" s="89"/>
    </row>
    <row r="28" spans="1:14" x14ac:dyDescent="0.35">
      <c r="A28" s="87" t="s">
        <v>819</v>
      </c>
      <c r="B28" s="100" t="s">
        <v>820</v>
      </c>
      <c r="C28" s="89">
        <v>758058</v>
      </c>
      <c r="D28" s="96">
        <f>H28</f>
        <v>0</v>
      </c>
      <c r="E28" s="90">
        <v>758058</v>
      </c>
      <c r="F28" s="96">
        <v>811455</v>
      </c>
      <c r="G28" s="90">
        <v>870734</v>
      </c>
      <c r="H28" s="92">
        <f>SUM(I28:N28)</f>
        <v>0</v>
      </c>
      <c r="I28" s="95"/>
      <c r="J28" s="97"/>
      <c r="K28" s="98"/>
      <c r="L28" s="95"/>
      <c r="M28" s="91"/>
      <c r="N28" s="89"/>
    </row>
    <row r="29" spans="1:14" x14ac:dyDescent="0.35">
      <c r="A29" s="87" t="s">
        <v>821</v>
      </c>
      <c r="B29" s="100" t="s">
        <v>822</v>
      </c>
      <c r="C29" s="89">
        <v>494925</v>
      </c>
      <c r="D29" s="96">
        <f>H29</f>
        <v>0</v>
      </c>
      <c r="E29" s="90">
        <v>494925</v>
      </c>
      <c r="F29" s="96">
        <v>499873</v>
      </c>
      <c r="G29" s="90">
        <v>504889</v>
      </c>
      <c r="H29" s="92">
        <f>SUM(I29:N29)</f>
        <v>0</v>
      </c>
      <c r="I29" s="95"/>
      <c r="J29" s="97"/>
      <c r="K29" s="98"/>
      <c r="L29" s="95"/>
      <c r="M29" s="91"/>
      <c r="N29" s="89"/>
    </row>
    <row r="30" spans="1:14" x14ac:dyDescent="0.35">
      <c r="A30" s="87" t="s">
        <v>823</v>
      </c>
      <c r="B30" s="100" t="s">
        <v>824</v>
      </c>
      <c r="C30" s="89">
        <v>86174</v>
      </c>
      <c r="D30" s="96">
        <f>H30</f>
        <v>0</v>
      </c>
      <c r="E30" s="90">
        <v>86174</v>
      </c>
      <c r="F30" s="96">
        <v>87174</v>
      </c>
      <c r="G30" s="90">
        <v>88174</v>
      </c>
      <c r="H30" s="92">
        <f>SUM(I30:N30)</f>
        <v>0</v>
      </c>
      <c r="I30" s="95"/>
      <c r="J30" s="97"/>
      <c r="K30" s="98"/>
      <c r="L30" s="95"/>
      <c r="M30" s="91"/>
      <c r="N30" s="89"/>
    </row>
    <row r="31" spans="1:14" x14ac:dyDescent="0.35">
      <c r="A31" s="87"/>
      <c r="B31" s="80" t="s">
        <v>825</v>
      </c>
      <c r="C31" s="89">
        <f>C32+C37+C38+C41+C46+C47+C48</f>
        <v>783607.00000000012</v>
      </c>
      <c r="D31" s="89">
        <f>D32+D37+D38+D41+D46+D47+D48</f>
        <v>95376.226999999999</v>
      </c>
      <c r="E31" s="90">
        <v>878983.22700000007</v>
      </c>
      <c r="F31" s="90">
        <v>762222.00000000012</v>
      </c>
      <c r="G31" s="89">
        <v>767733</v>
      </c>
      <c r="H31" s="91">
        <f>H32+H37+H38+H41+H46+H47+H48</f>
        <v>95376.226999999999</v>
      </c>
      <c r="I31" s="89">
        <f>I32+I37+I38+I41+I46+I47+I48</f>
        <v>0</v>
      </c>
      <c r="J31" s="107"/>
      <c r="K31" s="89"/>
      <c r="L31" s="89"/>
      <c r="M31" s="91"/>
      <c r="N31" s="89"/>
    </row>
    <row r="32" spans="1:14" ht="36" x14ac:dyDescent="0.35">
      <c r="A32" s="87" t="s">
        <v>826</v>
      </c>
      <c r="B32" s="100" t="s">
        <v>827</v>
      </c>
      <c r="C32" s="89">
        <f>C33+C34+C35+C36</f>
        <v>490432.28</v>
      </c>
      <c r="D32" s="89">
        <f>D33+D34+D35+D36</f>
        <v>0</v>
      </c>
      <c r="E32" s="89">
        <v>490432.28</v>
      </c>
      <c r="F32" s="89">
        <v>482686.36</v>
      </c>
      <c r="G32" s="89">
        <v>486975</v>
      </c>
      <c r="H32" s="91">
        <f>H33+H34+H35+H36</f>
        <v>0</v>
      </c>
      <c r="I32" s="89">
        <f>I33+I34+I35+I36</f>
        <v>0</v>
      </c>
      <c r="J32" s="107">
        <f>J33+J34+J35+J36</f>
        <v>0</v>
      </c>
      <c r="K32" s="89">
        <f>K33+K34+K35+K36</f>
        <v>0</v>
      </c>
      <c r="L32" s="89">
        <f>L33+L34+L35+L36</f>
        <v>0</v>
      </c>
      <c r="M32" s="91"/>
      <c r="N32" s="89"/>
    </row>
    <row r="33" spans="1:14" ht="108" x14ac:dyDescent="0.35">
      <c r="A33" s="87" t="s">
        <v>828</v>
      </c>
      <c r="B33" s="100" t="s">
        <v>829</v>
      </c>
      <c r="C33" s="89">
        <v>348621</v>
      </c>
      <c r="D33" s="89">
        <f>H33</f>
        <v>0</v>
      </c>
      <c r="E33" s="89">
        <v>348621</v>
      </c>
      <c r="F33" s="89">
        <v>351398</v>
      </c>
      <c r="G33" s="89">
        <v>353727</v>
      </c>
      <c r="H33" s="92">
        <f>SUM(I33:N33)</f>
        <v>0</v>
      </c>
      <c r="I33" s="95"/>
      <c r="J33" s="108"/>
      <c r="K33" s="98"/>
      <c r="L33" s="95"/>
      <c r="M33" s="91"/>
      <c r="N33" s="89"/>
    </row>
    <row r="34" spans="1:14" ht="54" x14ac:dyDescent="0.35">
      <c r="A34" s="109" t="s">
        <v>830</v>
      </c>
      <c r="B34" s="110" t="s">
        <v>831</v>
      </c>
      <c r="C34" s="89">
        <v>37.200000000000003</v>
      </c>
      <c r="D34" s="99">
        <f>H34</f>
        <v>0</v>
      </c>
      <c r="E34" s="89">
        <v>37.200000000000003</v>
      </c>
      <c r="F34" s="89">
        <v>7.6499999999999995</v>
      </c>
      <c r="G34" s="89">
        <v>5.05</v>
      </c>
      <c r="H34" s="92"/>
      <c r="I34" s="95"/>
      <c r="J34" s="97"/>
      <c r="K34" s="98"/>
      <c r="L34" s="95"/>
      <c r="M34" s="91"/>
      <c r="N34" s="89"/>
    </row>
    <row r="35" spans="1:14" ht="72" x14ac:dyDescent="0.35">
      <c r="A35" s="87" t="s">
        <v>832</v>
      </c>
      <c r="B35" s="100" t="s">
        <v>833</v>
      </c>
      <c r="C35" s="89">
        <v>2750.51</v>
      </c>
      <c r="D35" s="99">
        <f t="shared" ref="D35:D40" si="2">H35</f>
        <v>0</v>
      </c>
      <c r="E35" s="89">
        <v>2750.51</v>
      </c>
      <c r="F35" s="99">
        <v>866.36</v>
      </c>
      <c r="G35" s="89">
        <v>338.44</v>
      </c>
      <c r="H35" s="92">
        <f>SUM(I35:N35)</f>
        <v>0</v>
      </c>
      <c r="I35" s="95"/>
      <c r="J35" s="97"/>
      <c r="K35" s="98"/>
      <c r="L35" s="95"/>
      <c r="M35" s="91"/>
      <c r="N35" s="89"/>
    </row>
    <row r="36" spans="1:14" ht="108" x14ac:dyDescent="0.35">
      <c r="A36" s="87" t="s">
        <v>834</v>
      </c>
      <c r="B36" s="100" t="s">
        <v>835</v>
      </c>
      <c r="C36" s="89">
        <v>139023.57</v>
      </c>
      <c r="D36" s="99">
        <f t="shared" si="2"/>
        <v>0</v>
      </c>
      <c r="E36" s="89">
        <v>139023.57</v>
      </c>
      <c r="F36" s="99">
        <v>130414.35</v>
      </c>
      <c r="G36" s="89">
        <v>132904.51</v>
      </c>
      <c r="H36" s="92">
        <f>SUM(I36:N36)</f>
        <v>0</v>
      </c>
      <c r="I36" s="95"/>
      <c r="J36" s="97"/>
      <c r="K36" s="98"/>
      <c r="L36" s="95"/>
      <c r="M36" s="91"/>
      <c r="N36" s="89"/>
    </row>
    <row r="37" spans="1:14" x14ac:dyDescent="0.35">
      <c r="A37" s="87" t="s">
        <v>836</v>
      </c>
      <c r="B37" s="94" t="s">
        <v>837</v>
      </c>
      <c r="C37" s="89">
        <v>20000</v>
      </c>
      <c r="D37" s="99">
        <f t="shared" si="2"/>
        <v>0</v>
      </c>
      <c r="E37" s="89">
        <v>20000</v>
      </c>
      <c r="F37" s="99">
        <v>20000</v>
      </c>
      <c r="G37" s="89">
        <v>20000</v>
      </c>
      <c r="H37" s="92"/>
      <c r="I37" s="95"/>
      <c r="J37" s="108"/>
      <c r="K37" s="98"/>
      <c r="L37" s="95"/>
      <c r="M37" s="91"/>
      <c r="N37" s="89"/>
    </row>
    <row r="38" spans="1:14" ht="36" x14ac:dyDescent="0.35">
      <c r="A38" s="87" t="s">
        <v>838</v>
      </c>
      <c r="B38" s="94" t="s">
        <v>839</v>
      </c>
      <c r="C38" s="89">
        <f>C39+C40</f>
        <v>142010.99000000002</v>
      </c>
      <c r="D38" s="89">
        <f>D39+D40</f>
        <v>95376.226999999999</v>
      </c>
      <c r="E38" s="89">
        <v>237387.217</v>
      </c>
      <c r="F38" s="99">
        <v>142013.19</v>
      </c>
      <c r="G38" s="89">
        <v>142015.59</v>
      </c>
      <c r="H38" s="91">
        <f t="shared" ref="G38:L38" si="3">H39+H40</f>
        <v>95376.226999999999</v>
      </c>
      <c r="I38" s="89">
        <f t="shared" si="3"/>
        <v>0</v>
      </c>
      <c r="J38" s="107">
        <f t="shared" si="3"/>
        <v>0</v>
      </c>
      <c r="K38" s="107">
        <f t="shared" si="3"/>
        <v>0</v>
      </c>
      <c r="L38" s="107">
        <f t="shared" si="3"/>
        <v>95376.226999999999</v>
      </c>
      <c r="M38" s="91"/>
      <c r="N38" s="89"/>
    </row>
    <row r="39" spans="1:14" x14ac:dyDescent="0.35">
      <c r="A39" s="87" t="s">
        <v>840</v>
      </c>
      <c r="B39" s="94" t="s">
        <v>841</v>
      </c>
      <c r="C39" s="89">
        <v>53.2</v>
      </c>
      <c r="D39" s="99">
        <f t="shared" si="2"/>
        <v>0</v>
      </c>
      <c r="E39" s="90">
        <v>53.2</v>
      </c>
      <c r="F39" s="96">
        <v>55.4</v>
      </c>
      <c r="G39" s="90">
        <v>57.8</v>
      </c>
      <c r="H39" s="92">
        <f>SUM(I39:N39)</f>
        <v>0</v>
      </c>
      <c r="I39" s="95"/>
      <c r="J39" s="97"/>
      <c r="K39" s="98"/>
      <c r="L39" s="95"/>
      <c r="M39" s="91"/>
      <c r="N39" s="89"/>
    </row>
    <row r="40" spans="1:14" x14ac:dyDescent="0.35">
      <c r="A40" s="87" t="s">
        <v>842</v>
      </c>
      <c r="B40" s="94" t="s">
        <v>843</v>
      </c>
      <c r="C40" s="89">
        <v>141957.79</v>
      </c>
      <c r="D40" s="99">
        <f t="shared" si="2"/>
        <v>95376.226999999999</v>
      </c>
      <c r="E40" s="90">
        <v>237334.01699999999</v>
      </c>
      <c r="F40" s="96">
        <v>141957.79</v>
      </c>
      <c r="G40" s="90">
        <v>141957.79</v>
      </c>
      <c r="H40" s="92">
        <f>SUM(I40:N40)</f>
        <v>95376.226999999999</v>
      </c>
      <c r="I40" s="95"/>
      <c r="J40" s="97"/>
      <c r="K40" s="98"/>
      <c r="L40" s="97">
        <f>93582.743+1757.48+9.55+26.454</f>
        <v>95376.226999999999</v>
      </c>
      <c r="M40" s="91"/>
      <c r="N40" s="89"/>
    </row>
    <row r="41" spans="1:14" ht="36" x14ac:dyDescent="0.35">
      <c r="A41" s="87" t="s">
        <v>844</v>
      </c>
      <c r="B41" s="94" t="s">
        <v>845</v>
      </c>
      <c r="C41" s="89">
        <f>C42+C43+C44+C45</f>
        <v>50205.42</v>
      </c>
      <c r="D41" s="89">
        <f>D42+D43+D44+D45</f>
        <v>0</v>
      </c>
      <c r="E41" s="89">
        <v>50205.42</v>
      </c>
      <c r="F41" s="89">
        <v>41670.79</v>
      </c>
      <c r="G41" s="89">
        <v>41467.660000000003</v>
      </c>
      <c r="H41" s="92">
        <f>H42+H43+H44+H45</f>
        <v>0</v>
      </c>
      <c r="I41" s="95"/>
      <c r="J41" s="108"/>
      <c r="K41" s="98">
        <f>K42+K43+K44+K45</f>
        <v>0</v>
      </c>
      <c r="L41" s="95"/>
      <c r="M41" s="91"/>
      <c r="N41" s="89"/>
    </row>
    <row r="42" spans="1:14" ht="36" x14ac:dyDescent="0.35">
      <c r="A42" s="87" t="s">
        <v>846</v>
      </c>
      <c r="B42" s="102" t="s">
        <v>847</v>
      </c>
      <c r="C42" s="89">
        <v>10296.049999999999</v>
      </c>
      <c r="D42" s="99">
        <f t="shared" ref="D42:D58" si="4">H42</f>
        <v>0</v>
      </c>
      <c r="E42" s="89">
        <v>10296.049999999999</v>
      </c>
      <c r="F42" s="99">
        <v>10395.459999999999</v>
      </c>
      <c r="G42" s="89">
        <v>10395.459999999999</v>
      </c>
      <c r="H42" s="92">
        <f>SUM(I42:N42)</f>
        <v>0</v>
      </c>
      <c r="I42" s="95"/>
      <c r="J42" s="97"/>
      <c r="K42" s="98"/>
      <c r="L42" s="95"/>
      <c r="M42" s="91"/>
      <c r="N42" s="89"/>
    </row>
    <row r="43" spans="1:14" ht="36" x14ac:dyDescent="0.35">
      <c r="A43" s="111" t="s">
        <v>848</v>
      </c>
      <c r="B43" s="112" t="s">
        <v>849</v>
      </c>
      <c r="C43" s="89">
        <v>20493.98</v>
      </c>
      <c r="D43" s="113">
        <f>H43</f>
        <v>0</v>
      </c>
      <c r="E43" s="89">
        <v>20493.98</v>
      </c>
      <c r="F43" s="89">
        <v>20483.07</v>
      </c>
      <c r="G43" s="89">
        <v>20294.23</v>
      </c>
      <c r="H43" s="92"/>
      <c r="I43" s="95"/>
      <c r="J43" s="108"/>
      <c r="K43" s="98"/>
      <c r="L43" s="95"/>
      <c r="M43" s="91"/>
      <c r="N43" s="89"/>
    </row>
    <row r="44" spans="1:14" ht="90" x14ac:dyDescent="0.35">
      <c r="A44" s="111" t="s">
        <v>850</v>
      </c>
      <c r="B44" s="112" t="s">
        <v>851</v>
      </c>
      <c r="C44" s="89">
        <v>10000</v>
      </c>
      <c r="D44" s="99">
        <f t="shared" si="4"/>
        <v>0</v>
      </c>
      <c r="E44" s="89">
        <v>10000</v>
      </c>
      <c r="F44" s="89">
        <v>10000</v>
      </c>
      <c r="G44" s="89">
        <v>10000</v>
      </c>
      <c r="H44" s="92">
        <f>SUM(I44:N44)</f>
        <v>0</v>
      </c>
      <c r="I44" s="95"/>
      <c r="J44" s="97"/>
      <c r="K44" s="98"/>
      <c r="L44" s="95"/>
      <c r="M44" s="91"/>
      <c r="N44" s="89"/>
    </row>
    <row r="45" spans="1:14" ht="76.5" customHeight="1" x14ac:dyDescent="0.35">
      <c r="A45" s="109" t="s">
        <v>852</v>
      </c>
      <c r="B45" s="114" t="s">
        <v>853</v>
      </c>
      <c r="C45" s="89">
        <v>9415.39</v>
      </c>
      <c r="D45" s="99">
        <f t="shared" si="4"/>
        <v>0</v>
      </c>
      <c r="E45" s="89">
        <v>9415.39</v>
      </c>
      <c r="F45" s="99">
        <v>792.26</v>
      </c>
      <c r="G45" s="89">
        <v>777.97</v>
      </c>
      <c r="H45" s="92">
        <f>SUM(I45:N45)</f>
        <v>0</v>
      </c>
      <c r="I45" s="95"/>
      <c r="J45" s="97"/>
      <c r="K45" s="98"/>
      <c r="L45" s="95"/>
      <c r="M45" s="91"/>
      <c r="N45" s="89"/>
    </row>
    <row r="46" spans="1:14" x14ac:dyDescent="0.35">
      <c r="A46" s="87" t="s">
        <v>854</v>
      </c>
      <c r="B46" s="94" t="s">
        <v>855</v>
      </c>
      <c r="C46" s="89">
        <v>56904.9</v>
      </c>
      <c r="D46" s="99">
        <f t="shared" si="4"/>
        <v>0</v>
      </c>
      <c r="E46" s="90">
        <v>56904.9</v>
      </c>
      <c r="F46" s="96">
        <v>56485.06</v>
      </c>
      <c r="G46" s="90">
        <v>55640.18</v>
      </c>
      <c r="H46" s="92">
        <f>SUM(I46:N46)</f>
        <v>0</v>
      </c>
      <c r="I46" s="95"/>
      <c r="J46" s="97"/>
      <c r="K46" s="98"/>
      <c r="L46" s="95"/>
      <c r="M46" s="91"/>
      <c r="N46" s="89"/>
    </row>
    <row r="47" spans="1:14" x14ac:dyDescent="0.35">
      <c r="A47" s="87" t="s">
        <v>856</v>
      </c>
      <c r="B47" s="102" t="s">
        <v>857</v>
      </c>
      <c r="C47" s="89">
        <v>23453.41</v>
      </c>
      <c r="D47" s="99">
        <f t="shared" si="4"/>
        <v>0</v>
      </c>
      <c r="E47" s="90">
        <v>23453.41</v>
      </c>
      <c r="F47" s="96">
        <v>18766.599999999999</v>
      </c>
      <c r="G47" s="90">
        <v>21034.57</v>
      </c>
      <c r="H47" s="92">
        <f>SUM(I47:N47)</f>
        <v>0</v>
      </c>
      <c r="I47" s="95"/>
      <c r="J47" s="97"/>
      <c r="K47" s="98"/>
      <c r="L47" s="95"/>
      <c r="M47" s="91"/>
      <c r="N47" s="89"/>
    </row>
    <row r="48" spans="1:14" x14ac:dyDescent="0.35">
      <c r="A48" s="114" t="s">
        <v>858</v>
      </c>
      <c r="B48" s="114" t="s">
        <v>859</v>
      </c>
      <c r="C48" s="89">
        <v>600</v>
      </c>
      <c r="D48" s="99"/>
      <c r="E48" s="90">
        <v>600</v>
      </c>
      <c r="F48" s="96">
        <v>600</v>
      </c>
      <c r="G48" s="90">
        <v>600</v>
      </c>
      <c r="H48" s="92"/>
      <c r="I48" s="95"/>
      <c r="J48" s="97"/>
      <c r="K48" s="98"/>
      <c r="L48" s="95"/>
      <c r="M48" s="91"/>
      <c r="N48" s="89"/>
    </row>
    <row r="49" spans="1:14" x14ac:dyDescent="0.35">
      <c r="A49" s="87"/>
      <c r="B49" s="102" t="s">
        <v>860</v>
      </c>
      <c r="C49" s="89">
        <f>C17+C31</f>
        <v>10590388</v>
      </c>
      <c r="D49" s="113">
        <f>H49</f>
        <v>95376.226999999999</v>
      </c>
      <c r="E49" s="89">
        <v>10685764.227</v>
      </c>
      <c r="F49" s="89">
        <v>11337390</v>
      </c>
      <c r="G49" s="89">
        <v>12063227</v>
      </c>
      <c r="H49" s="92">
        <f t="shared" ref="F49:L49" si="5">H17+H31</f>
        <v>95376.226999999999</v>
      </c>
      <c r="I49" s="95">
        <f t="shared" si="5"/>
        <v>0</v>
      </c>
      <c r="J49" s="97">
        <f t="shared" si="5"/>
        <v>0</v>
      </c>
      <c r="K49" s="98">
        <f t="shared" si="5"/>
        <v>0</v>
      </c>
      <c r="L49" s="95">
        <f t="shared" si="5"/>
        <v>0</v>
      </c>
      <c r="M49" s="91"/>
      <c r="N49" s="89"/>
    </row>
    <row r="50" spans="1:14" x14ac:dyDescent="0.35">
      <c r="A50" s="87" t="s">
        <v>861</v>
      </c>
      <c r="B50" s="102" t="s">
        <v>862</v>
      </c>
      <c r="C50" s="89">
        <f>SUM(C51+C56+C58+C57)</f>
        <v>8813598.9000000004</v>
      </c>
      <c r="D50" s="89">
        <f t="shared" ref="D50:K50" si="6">SUM(D51+D56+D58+D57)</f>
        <v>1107236.3899999999</v>
      </c>
      <c r="E50" s="89">
        <v>9920835.2899999991</v>
      </c>
      <c r="F50" s="89">
        <v>9072146.2800000012</v>
      </c>
      <c r="G50" s="89">
        <v>11248129.319999998</v>
      </c>
      <c r="H50" s="91">
        <f t="shared" si="6"/>
        <v>1107236.3899999999</v>
      </c>
      <c r="I50" s="89">
        <f t="shared" si="6"/>
        <v>1060039.6849999998</v>
      </c>
      <c r="J50" s="107">
        <f t="shared" si="6"/>
        <v>13829.681</v>
      </c>
      <c r="K50" s="89">
        <f t="shared" si="6"/>
        <v>33367.023999999998</v>
      </c>
      <c r="L50" s="95">
        <f>L51+L56</f>
        <v>0</v>
      </c>
      <c r="M50" s="91"/>
      <c r="N50" s="89"/>
    </row>
    <row r="51" spans="1:14" ht="36" x14ac:dyDescent="0.35">
      <c r="A51" s="87" t="s">
        <v>863</v>
      </c>
      <c r="B51" s="102" t="s">
        <v>864</v>
      </c>
      <c r="C51" s="89">
        <f>C53+C54+C52+C55</f>
        <v>8801985.9000000004</v>
      </c>
      <c r="D51" s="89">
        <f>D53+D54+D52+D55</f>
        <v>991399.40999999992</v>
      </c>
      <c r="E51" s="115">
        <v>9793385.3099999987</v>
      </c>
      <c r="F51" s="115">
        <v>9072146.2800000012</v>
      </c>
      <c r="G51" s="115">
        <v>11248129.319999998</v>
      </c>
      <c r="H51" s="91">
        <f>H53+H54+H52+H55</f>
        <v>991399.40999999992</v>
      </c>
      <c r="I51" s="89">
        <f>I53+I54+I52+I55</f>
        <v>991399.40999999992</v>
      </c>
      <c r="J51" s="108">
        <f>J53+J54+J55</f>
        <v>0</v>
      </c>
      <c r="K51" s="95">
        <f>K53+K54+K55</f>
        <v>0</v>
      </c>
      <c r="L51" s="95">
        <f>L53+L54+L55</f>
        <v>0</v>
      </c>
      <c r="M51" s="91">
        <f>M53+M54+M55</f>
        <v>0</v>
      </c>
      <c r="N51" s="89">
        <f>N53+N54+N52+N55</f>
        <v>0</v>
      </c>
    </row>
    <row r="52" spans="1:14" ht="36" hidden="1" x14ac:dyDescent="0.35">
      <c r="A52" s="87" t="s">
        <v>865</v>
      </c>
      <c r="B52" s="116" t="s">
        <v>866</v>
      </c>
      <c r="C52" s="89"/>
      <c r="D52" s="99">
        <f t="shared" si="4"/>
        <v>0</v>
      </c>
      <c r="E52" s="90">
        <v>0</v>
      </c>
      <c r="F52" s="90">
        <v>0</v>
      </c>
      <c r="G52" s="90">
        <v>0</v>
      </c>
      <c r="H52" s="92">
        <f t="shared" ref="H52:H58" si="7">SUM(I52:N52)</f>
        <v>0</v>
      </c>
      <c r="I52" s="95"/>
      <c r="J52" s="97"/>
      <c r="K52" s="98"/>
      <c r="L52" s="95"/>
      <c r="M52" s="91"/>
      <c r="N52" s="89"/>
    </row>
    <row r="53" spans="1:14" ht="36" x14ac:dyDescent="0.35">
      <c r="A53" s="87" t="s">
        <v>867</v>
      </c>
      <c r="B53" s="116" t="s">
        <v>868</v>
      </c>
      <c r="C53" s="89">
        <v>3073255.6</v>
      </c>
      <c r="D53" s="99">
        <f t="shared" si="4"/>
        <v>365519.50999999995</v>
      </c>
      <c r="E53" s="89">
        <v>3438775.11</v>
      </c>
      <c r="F53" s="99">
        <v>1539932.43</v>
      </c>
      <c r="G53" s="99">
        <v>4536921.21</v>
      </c>
      <c r="H53" s="92">
        <f t="shared" si="7"/>
        <v>365519.50999999995</v>
      </c>
      <c r="I53" s="95">
        <f>352313.97+3149.5+10056.04</f>
        <v>365519.50999999995</v>
      </c>
      <c r="J53" s="97"/>
      <c r="K53" s="98"/>
      <c r="L53" s="95"/>
      <c r="M53" s="91"/>
      <c r="N53" s="89"/>
    </row>
    <row r="54" spans="1:14" ht="36" x14ac:dyDescent="0.35">
      <c r="A54" s="87" t="s">
        <v>869</v>
      </c>
      <c r="B54" s="102" t="s">
        <v>870</v>
      </c>
      <c r="C54" s="89">
        <v>5517641.7400000002</v>
      </c>
      <c r="D54" s="99">
        <f t="shared" si="4"/>
        <v>112858.6</v>
      </c>
      <c r="E54" s="89">
        <v>5630500.3399999999</v>
      </c>
      <c r="F54" s="115">
        <v>5978457.8900000006</v>
      </c>
      <c r="G54" s="115">
        <v>6514561.2399999993</v>
      </c>
      <c r="H54" s="92">
        <f t="shared" si="7"/>
        <v>112858.6</v>
      </c>
      <c r="I54" s="117">
        <v>112858.6</v>
      </c>
      <c r="J54" s="118"/>
      <c r="K54" s="119"/>
      <c r="L54" s="120"/>
      <c r="M54" s="121"/>
      <c r="N54" s="122"/>
    </row>
    <row r="55" spans="1:14" x14ac:dyDescent="0.35">
      <c r="A55" s="89" t="s">
        <v>871</v>
      </c>
      <c r="B55" s="102" t="s">
        <v>872</v>
      </c>
      <c r="C55" s="89">
        <v>211088.56</v>
      </c>
      <c r="D55" s="99">
        <f t="shared" si="4"/>
        <v>513021.3</v>
      </c>
      <c r="E55" s="90">
        <v>724109.86</v>
      </c>
      <c r="F55" s="123">
        <v>1553755.96</v>
      </c>
      <c r="G55" s="90">
        <v>196646.87</v>
      </c>
      <c r="H55" s="92">
        <f t="shared" si="7"/>
        <v>513021.3</v>
      </c>
      <c r="I55" s="95">
        <v>513021.3</v>
      </c>
      <c r="J55" s="118"/>
      <c r="K55" s="98"/>
      <c r="L55" s="95"/>
      <c r="M55" s="91"/>
      <c r="N55" s="89"/>
    </row>
    <row r="56" spans="1:14" x14ac:dyDescent="0.35">
      <c r="A56" s="109" t="s">
        <v>873</v>
      </c>
      <c r="B56" s="109" t="s">
        <v>874</v>
      </c>
      <c r="C56" s="89">
        <v>11613</v>
      </c>
      <c r="D56" s="99">
        <f t="shared" si="4"/>
        <v>23233.75</v>
      </c>
      <c r="E56" s="90">
        <v>34846.75</v>
      </c>
      <c r="F56" s="90">
        <v>0</v>
      </c>
      <c r="G56" s="90">
        <v>0</v>
      </c>
      <c r="H56" s="92">
        <f t="shared" si="7"/>
        <v>23233.75</v>
      </c>
      <c r="I56" s="124"/>
      <c r="J56" s="125"/>
      <c r="K56" s="98">
        <v>23233.75</v>
      </c>
      <c r="L56" s="95"/>
      <c r="M56" s="126"/>
      <c r="N56" s="89"/>
    </row>
    <row r="57" spans="1:14" ht="61.5" customHeight="1" x14ac:dyDescent="0.35">
      <c r="A57" s="127" t="s">
        <v>875</v>
      </c>
      <c r="B57" s="128" t="s">
        <v>876</v>
      </c>
      <c r="C57" s="89"/>
      <c r="D57" s="99">
        <f>H57</f>
        <v>97845.725000000006</v>
      </c>
      <c r="E57" s="115">
        <v>97845.725000000006</v>
      </c>
      <c r="F57" s="90"/>
      <c r="G57" s="90"/>
      <c r="H57" s="92">
        <f t="shared" si="7"/>
        <v>97845.725000000006</v>
      </c>
      <c r="I57" s="129">
        <v>68640.274999999994</v>
      </c>
      <c r="J57" s="101">
        <v>19072.175999999999</v>
      </c>
      <c r="K57" s="95">
        <v>10133.273999999999</v>
      </c>
      <c r="L57" s="95"/>
      <c r="M57" s="126"/>
      <c r="N57" s="89"/>
    </row>
    <row r="58" spans="1:14" ht="54" x14ac:dyDescent="0.35">
      <c r="A58" s="87" t="s">
        <v>877</v>
      </c>
      <c r="B58" s="102" t="s">
        <v>878</v>
      </c>
      <c r="C58" s="87"/>
      <c r="D58" s="99">
        <f t="shared" si="4"/>
        <v>-5242.4949999999999</v>
      </c>
      <c r="E58" s="115">
        <v>-5242.4949999999999</v>
      </c>
      <c r="F58" s="90"/>
      <c r="G58" s="90"/>
      <c r="H58" s="92">
        <f t="shared" si="7"/>
        <v>-5242.4949999999999</v>
      </c>
      <c r="I58" s="130"/>
      <c r="J58" s="131">
        <v>-5242.4949999999999</v>
      </c>
      <c r="K58" s="132"/>
      <c r="L58" s="133"/>
      <c r="M58" s="126"/>
      <c r="N58" s="87"/>
    </row>
    <row r="59" spans="1:14" x14ac:dyDescent="0.35">
      <c r="A59" s="87"/>
      <c r="B59" s="134" t="s">
        <v>879</v>
      </c>
      <c r="C59" s="89">
        <f>C49+C51+C56+C58+C57</f>
        <v>19403986.899999999</v>
      </c>
      <c r="D59" s="89">
        <f>D49+D51+D56+D58+D57</f>
        <v>1202612.6169999999</v>
      </c>
      <c r="E59" s="89">
        <v>20606599.517000001</v>
      </c>
      <c r="F59" s="89">
        <v>20409536.280000001</v>
      </c>
      <c r="G59" s="89">
        <v>23311356.32</v>
      </c>
      <c r="H59" s="91">
        <f t="shared" ref="E59:K59" si="8">H49+H51+H56+H58+H57</f>
        <v>1202612.6169999999</v>
      </c>
      <c r="I59" s="89">
        <f t="shared" si="8"/>
        <v>1060039.6849999998</v>
      </c>
      <c r="J59" s="107">
        <f t="shared" si="8"/>
        <v>13829.681</v>
      </c>
      <c r="K59" s="89">
        <f t="shared" si="8"/>
        <v>33367.023999999998</v>
      </c>
      <c r="L59" s="95">
        <f>L49+L51+L56+L58</f>
        <v>0</v>
      </c>
      <c r="M59" s="91">
        <f>M49+M51+M56+M58</f>
        <v>0</v>
      </c>
      <c r="N59" s="89">
        <f>N49+N51+N56+N58</f>
        <v>0</v>
      </c>
    </row>
    <row r="60" spans="1:14" x14ac:dyDescent="0.35">
      <c r="A60" s="80" t="s">
        <v>880</v>
      </c>
      <c r="B60" s="81" t="s">
        <v>881</v>
      </c>
      <c r="C60" s="82"/>
      <c r="D60" s="82"/>
      <c r="E60" s="90">
        <v>0</v>
      </c>
      <c r="F60" s="135"/>
      <c r="G60" s="135"/>
      <c r="H60" s="92">
        <f>SUM(I60:N60)</f>
        <v>0</v>
      </c>
      <c r="I60" s="84"/>
      <c r="J60" s="72"/>
      <c r="K60" s="85"/>
      <c r="L60" s="84"/>
      <c r="M60" s="86"/>
      <c r="N60" s="82"/>
    </row>
    <row r="61" spans="1:14" x14ac:dyDescent="0.35">
      <c r="A61" s="136" t="s">
        <v>7</v>
      </c>
      <c r="B61" s="94" t="s">
        <v>882</v>
      </c>
      <c r="C61" s="89">
        <f>C62+C63+C64+C66+C67+C68+C65</f>
        <v>1200643.8600000001</v>
      </c>
      <c r="D61" s="89">
        <f>D62+D63+D64+D66+D67+D68+D65</f>
        <v>830516.88</v>
      </c>
      <c r="E61" s="90">
        <v>2031160.7400000002</v>
      </c>
      <c r="F61" s="90">
        <v>1860559.95</v>
      </c>
      <c r="G61" s="90">
        <v>3201057.4499999997</v>
      </c>
      <c r="H61" s="92">
        <f>SUM(H62:H68)</f>
        <v>830516.88</v>
      </c>
      <c r="I61" s="89">
        <f>I62+I63+I64+I66+I67+I68+I65</f>
        <v>0</v>
      </c>
      <c r="J61" s="107">
        <f>J62+J63+J64+J66+J67+J68+J65</f>
        <v>0</v>
      </c>
      <c r="K61" s="89">
        <f>K62+K63+K64+K66+K67+K68+K65</f>
        <v>9148.82</v>
      </c>
      <c r="L61" s="89">
        <f>L62+L63+L64+L66+L67+L68+L65</f>
        <v>821368.06</v>
      </c>
      <c r="M61" s="91">
        <f>M62+M63+M64+M66+M67+M68</f>
        <v>0</v>
      </c>
      <c r="N61" s="89">
        <f>N62+N63+N64+N66+N67+N68</f>
        <v>0</v>
      </c>
    </row>
    <row r="62" spans="1:14" ht="36" x14ac:dyDescent="0.35">
      <c r="A62" s="137" t="s">
        <v>408</v>
      </c>
      <c r="B62" s="94" t="s">
        <v>407</v>
      </c>
      <c r="C62" s="138">
        <v>2767.03</v>
      </c>
      <c r="D62" s="113">
        <f>H62</f>
        <v>0</v>
      </c>
      <c r="E62" s="89">
        <v>2767.03</v>
      </c>
      <c r="F62" s="99">
        <v>2980.7</v>
      </c>
      <c r="G62" s="113">
        <v>3355.71</v>
      </c>
      <c r="H62" s="92">
        <f t="shared" ref="H62:H68" si="9">SUM(I62:N62)</f>
        <v>0</v>
      </c>
      <c r="I62" s="95"/>
      <c r="J62" s="97"/>
      <c r="K62" s="139"/>
      <c r="L62" s="140"/>
      <c r="M62" s="91"/>
      <c r="N62" s="89"/>
    </row>
    <row r="63" spans="1:14" ht="54" x14ac:dyDescent="0.35">
      <c r="A63" s="137" t="s">
        <v>412</v>
      </c>
      <c r="B63" s="94" t="s">
        <v>411</v>
      </c>
      <c r="C63" s="138">
        <v>61253.67</v>
      </c>
      <c r="D63" s="113">
        <f t="shared" ref="D63:D68" si="10">H63</f>
        <v>-620.38</v>
      </c>
      <c r="E63" s="89">
        <v>60633.29</v>
      </c>
      <c r="F63" s="99">
        <v>63366.5</v>
      </c>
      <c r="G63" s="113">
        <v>66085.62</v>
      </c>
      <c r="H63" s="92">
        <f t="shared" si="9"/>
        <v>-620.38</v>
      </c>
      <c r="I63" s="95"/>
      <c r="J63" s="97"/>
      <c r="K63" s="139"/>
      <c r="L63" s="140">
        <v>-620.38</v>
      </c>
      <c r="M63" s="91"/>
      <c r="N63" s="89"/>
    </row>
    <row r="64" spans="1:14" ht="74.400000000000006" customHeight="1" x14ac:dyDescent="0.35">
      <c r="A64" s="137" t="s">
        <v>314</v>
      </c>
      <c r="B64" s="94" t="s">
        <v>883</v>
      </c>
      <c r="C64" s="138">
        <v>230661.28</v>
      </c>
      <c r="D64" s="113">
        <f>H64</f>
        <v>-1576.98</v>
      </c>
      <c r="E64" s="89">
        <v>229084.3</v>
      </c>
      <c r="F64" s="99">
        <v>240033.22</v>
      </c>
      <c r="G64" s="113">
        <v>251760.55000000002</v>
      </c>
      <c r="H64" s="92">
        <f t="shared" si="9"/>
        <v>-1576.98</v>
      </c>
      <c r="I64" s="141"/>
      <c r="J64" s="104"/>
      <c r="K64" s="139"/>
      <c r="L64" s="142">
        <v>-1576.98</v>
      </c>
      <c r="M64" s="143"/>
      <c r="N64" s="144"/>
    </row>
    <row r="65" spans="1:14" x14ac:dyDescent="0.35">
      <c r="A65" s="145" t="s">
        <v>316</v>
      </c>
      <c r="B65" s="94" t="s">
        <v>315</v>
      </c>
      <c r="C65" s="138">
        <v>1835.2</v>
      </c>
      <c r="D65" s="113">
        <f t="shared" si="10"/>
        <v>0</v>
      </c>
      <c r="E65" s="90">
        <v>1835.2</v>
      </c>
      <c r="F65" s="96">
        <v>162.19999999999999</v>
      </c>
      <c r="G65" s="122">
        <v>143.1</v>
      </c>
      <c r="H65" s="92">
        <f t="shared" si="9"/>
        <v>0</v>
      </c>
      <c r="I65" s="141"/>
      <c r="J65" s="104"/>
      <c r="K65" s="139"/>
      <c r="L65" s="146"/>
      <c r="M65" s="147"/>
      <c r="N65" s="144"/>
    </row>
    <row r="66" spans="1:14" ht="54" x14ac:dyDescent="0.35">
      <c r="A66" s="137" t="s">
        <v>9</v>
      </c>
      <c r="B66" s="94" t="s">
        <v>884</v>
      </c>
      <c r="C66" s="138">
        <v>127789.4</v>
      </c>
      <c r="D66" s="113">
        <f t="shared" si="10"/>
        <v>-1979.2</v>
      </c>
      <c r="E66" s="89">
        <v>125810.2</v>
      </c>
      <c r="F66" s="99">
        <v>131982.46</v>
      </c>
      <c r="G66" s="113">
        <v>138463.21</v>
      </c>
      <c r="H66" s="92">
        <f t="shared" si="9"/>
        <v>-1979.2</v>
      </c>
      <c r="I66" s="141"/>
      <c r="J66" s="97"/>
      <c r="K66" s="139"/>
      <c r="L66" s="142">
        <v>-1979.2</v>
      </c>
      <c r="M66" s="147"/>
      <c r="N66" s="89"/>
    </row>
    <row r="67" spans="1:14" x14ac:dyDescent="0.35">
      <c r="A67" s="136" t="s">
        <v>21</v>
      </c>
      <c r="B67" s="94" t="s">
        <v>885</v>
      </c>
      <c r="C67" s="138">
        <v>150000</v>
      </c>
      <c r="D67" s="113">
        <f t="shared" si="10"/>
        <v>439500</v>
      </c>
      <c r="E67" s="90">
        <v>589500</v>
      </c>
      <c r="F67" s="96">
        <v>150000</v>
      </c>
      <c r="G67" s="122">
        <v>150000</v>
      </c>
      <c r="H67" s="92">
        <f t="shared" si="9"/>
        <v>439500</v>
      </c>
      <c r="I67" s="95"/>
      <c r="J67" s="118"/>
      <c r="K67" s="139"/>
      <c r="L67" s="140">
        <f>420000+19500</f>
        <v>439500</v>
      </c>
      <c r="M67" s="143"/>
      <c r="N67" s="122"/>
    </row>
    <row r="68" spans="1:14" x14ac:dyDescent="0.35">
      <c r="A68" s="145" t="s">
        <v>28</v>
      </c>
      <c r="B68" s="100" t="s">
        <v>27</v>
      </c>
      <c r="C68" s="138">
        <v>626337.28000000003</v>
      </c>
      <c r="D68" s="113">
        <f t="shared" si="10"/>
        <v>395193.44</v>
      </c>
      <c r="E68" s="90">
        <v>1021530.72</v>
      </c>
      <c r="F68" s="96">
        <v>1272034.8700000001</v>
      </c>
      <c r="G68" s="122">
        <v>2591249.2599999998</v>
      </c>
      <c r="H68" s="92">
        <f t="shared" si="9"/>
        <v>395193.44</v>
      </c>
      <c r="I68" s="120"/>
      <c r="J68" s="118"/>
      <c r="K68" s="140">
        <v>9148.82</v>
      </c>
      <c r="L68" s="140">
        <f>405544.62-19500</f>
        <v>386044.62</v>
      </c>
      <c r="M68" s="143"/>
      <c r="N68" s="122"/>
    </row>
    <row r="69" spans="1:14" x14ac:dyDescent="0.35">
      <c r="A69" s="145"/>
      <c r="B69" s="100" t="s">
        <v>886</v>
      </c>
      <c r="C69" s="113"/>
      <c r="D69" s="113"/>
      <c r="E69" s="90"/>
      <c r="F69" s="122">
        <v>383552.66</v>
      </c>
      <c r="G69" s="122">
        <v>1713633.05</v>
      </c>
      <c r="H69" s="92"/>
      <c r="I69" s="120"/>
      <c r="J69" s="118"/>
      <c r="K69" s="140"/>
      <c r="L69" s="140"/>
      <c r="M69" s="121"/>
      <c r="N69" s="122"/>
    </row>
    <row r="70" spans="1:14" ht="36" x14ac:dyDescent="0.35">
      <c r="A70" s="136" t="s">
        <v>123</v>
      </c>
      <c r="B70" s="148" t="s">
        <v>887</v>
      </c>
      <c r="C70" s="89">
        <f>SUM(C71:C73)</f>
        <v>99696.2</v>
      </c>
      <c r="D70" s="89">
        <f t="shared" ref="D70:M70" si="11">SUM(D71:D73)</f>
        <v>758.25</v>
      </c>
      <c r="E70" s="89">
        <v>100454.45000000001</v>
      </c>
      <c r="F70" s="89">
        <v>90535.56</v>
      </c>
      <c r="G70" s="89">
        <v>91124.160000000003</v>
      </c>
      <c r="H70" s="92">
        <f t="shared" si="11"/>
        <v>758.25</v>
      </c>
      <c r="I70" s="95">
        <f t="shared" si="11"/>
        <v>0</v>
      </c>
      <c r="J70" s="108">
        <f t="shared" si="11"/>
        <v>970.26</v>
      </c>
      <c r="K70" s="95">
        <f t="shared" si="11"/>
        <v>-3.45</v>
      </c>
      <c r="L70" s="95">
        <f t="shared" si="11"/>
        <v>-208.56</v>
      </c>
      <c r="M70" s="91">
        <f t="shared" si="11"/>
        <v>0</v>
      </c>
      <c r="N70" s="89"/>
    </row>
    <row r="71" spans="1:14" x14ac:dyDescent="0.35">
      <c r="A71" s="136" t="s">
        <v>347</v>
      </c>
      <c r="B71" s="94" t="s">
        <v>346</v>
      </c>
      <c r="C71" s="138">
        <v>15871.8</v>
      </c>
      <c r="D71" s="113">
        <f>H71</f>
        <v>0</v>
      </c>
      <c r="E71" s="90">
        <v>15871.8</v>
      </c>
      <c r="F71" s="96">
        <v>15253.8</v>
      </c>
      <c r="G71" s="122">
        <v>15842.4</v>
      </c>
      <c r="H71" s="92">
        <f>SUM(I71:N71)</f>
        <v>0</v>
      </c>
      <c r="I71" s="120"/>
      <c r="J71" s="118"/>
      <c r="K71" s="119"/>
      <c r="L71" s="120"/>
      <c r="M71" s="121"/>
      <c r="N71" s="122"/>
    </row>
    <row r="72" spans="1:14" x14ac:dyDescent="0.35">
      <c r="A72" s="136" t="s">
        <v>351</v>
      </c>
      <c r="B72" s="149" t="s">
        <v>888</v>
      </c>
      <c r="C72" s="138">
        <v>2623.57</v>
      </c>
      <c r="D72" s="113">
        <f>H72</f>
        <v>-2.52</v>
      </c>
      <c r="E72" s="90">
        <v>2621.0500000000002</v>
      </c>
      <c r="F72" s="96">
        <v>2526.7600000000002</v>
      </c>
      <c r="G72" s="122">
        <v>2526.7600000000002</v>
      </c>
      <c r="H72" s="92">
        <f>SUM(I72:N72)</f>
        <v>-2.52</v>
      </c>
      <c r="I72" s="103"/>
      <c r="J72" s="104"/>
      <c r="K72" s="140">
        <v>-2.52</v>
      </c>
      <c r="L72" s="150"/>
      <c r="M72" s="105"/>
      <c r="N72" s="102"/>
    </row>
    <row r="73" spans="1:14" ht="36.6" customHeight="1" x14ac:dyDescent="0.35">
      <c r="A73" s="145" t="s">
        <v>125</v>
      </c>
      <c r="B73" s="148" t="s">
        <v>889</v>
      </c>
      <c r="C73" s="138">
        <v>81200.83</v>
      </c>
      <c r="D73" s="113">
        <f>H73</f>
        <v>760.77</v>
      </c>
      <c r="E73" s="89">
        <v>81961.600000000006</v>
      </c>
      <c r="F73" s="99">
        <v>72755</v>
      </c>
      <c r="G73" s="113">
        <v>72755</v>
      </c>
      <c r="H73" s="92">
        <f>SUM(I73:N73)</f>
        <v>760.77</v>
      </c>
      <c r="I73" s="140"/>
      <c r="J73" s="151">
        <v>970.26</v>
      </c>
      <c r="K73" s="152">
        <v>-0.93</v>
      </c>
      <c r="L73" s="140">
        <v>-208.56</v>
      </c>
      <c r="M73" s="105"/>
      <c r="N73" s="102"/>
    </row>
    <row r="74" spans="1:14" x14ac:dyDescent="0.35">
      <c r="A74" s="136" t="s">
        <v>48</v>
      </c>
      <c r="B74" s="153" t="s">
        <v>890</v>
      </c>
      <c r="C74" s="89">
        <f>SUM(C75:C79)</f>
        <v>4372599.8600000003</v>
      </c>
      <c r="D74" s="89">
        <f>SUM(D75:D79)</f>
        <v>774447.35</v>
      </c>
      <c r="E74" s="90">
        <v>5147047.21</v>
      </c>
      <c r="F74" s="90">
        <v>4798816.7399999993</v>
      </c>
      <c r="G74" s="90">
        <v>6081932.0500000017</v>
      </c>
      <c r="H74" s="92">
        <f t="shared" ref="F74:N74" si="12">SUM(H75:H79)</f>
        <v>774447.35</v>
      </c>
      <c r="I74" s="95">
        <f t="shared" si="12"/>
        <v>506650.8</v>
      </c>
      <c r="J74" s="108">
        <f t="shared" si="12"/>
        <v>130260.11999999998</v>
      </c>
      <c r="K74" s="98">
        <f t="shared" si="12"/>
        <v>-1819.9099999999999</v>
      </c>
      <c r="L74" s="95">
        <f t="shared" si="12"/>
        <v>139356.34</v>
      </c>
      <c r="M74" s="91">
        <f t="shared" si="12"/>
        <v>0</v>
      </c>
      <c r="N74" s="89">
        <f t="shared" si="12"/>
        <v>0</v>
      </c>
    </row>
    <row r="75" spans="1:14" x14ac:dyDescent="0.35">
      <c r="A75" s="145" t="s">
        <v>137</v>
      </c>
      <c r="B75" s="154" t="s">
        <v>136</v>
      </c>
      <c r="C75" s="138">
        <v>21534.78</v>
      </c>
      <c r="D75" s="113">
        <f>H75</f>
        <v>17984.939999999999</v>
      </c>
      <c r="E75" s="90">
        <v>39519.72</v>
      </c>
      <c r="F75" s="96">
        <v>21378.799999999999</v>
      </c>
      <c r="G75" s="122">
        <v>21378.799999999999</v>
      </c>
      <c r="H75" s="92">
        <f>SUM(I75:N75)</f>
        <v>17984.939999999999</v>
      </c>
      <c r="I75" s="146"/>
      <c r="J75" s="104"/>
      <c r="K75" s="139"/>
      <c r="L75" s="140">
        <v>17984.939999999999</v>
      </c>
      <c r="M75" s="121"/>
      <c r="N75" s="122"/>
    </row>
    <row r="76" spans="1:14" x14ac:dyDescent="0.35">
      <c r="A76" s="136" t="s">
        <v>597</v>
      </c>
      <c r="B76" s="154" t="s">
        <v>596</v>
      </c>
      <c r="C76" s="138">
        <v>923096.3</v>
      </c>
      <c r="D76" s="113">
        <f>H76</f>
        <v>-3772.31</v>
      </c>
      <c r="E76" s="90">
        <v>919323.99</v>
      </c>
      <c r="F76" s="96">
        <v>924448.77</v>
      </c>
      <c r="G76" s="122">
        <v>926616.72000000009</v>
      </c>
      <c r="H76" s="92">
        <f>SUM(I76:N76)</f>
        <v>-3772.31</v>
      </c>
      <c r="I76" s="155"/>
      <c r="J76" s="104"/>
      <c r="K76" s="139"/>
      <c r="L76" s="140">
        <v>-3772.31</v>
      </c>
      <c r="M76" s="143"/>
      <c r="N76" s="122"/>
    </row>
    <row r="77" spans="1:14" x14ac:dyDescent="0.35">
      <c r="A77" s="136" t="s">
        <v>87</v>
      </c>
      <c r="B77" s="94" t="s">
        <v>86</v>
      </c>
      <c r="C77" s="138">
        <v>3163552.97</v>
      </c>
      <c r="D77" s="113">
        <f>H77</f>
        <v>739402.55999999994</v>
      </c>
      <c r="E77" s="90">
        <v>3902955.5300000003</v>
      </c>
      <c r="F77" s="96">
        <v>3606577.89</v>
      </c>
      <c r="G77" s="122">
        <v>4893246.4700000007</v>
      </c>
      <c r="H77" s="92">
        <f>SUM(I77:N77)</f>
        <v>739402.55999999994</v>
      </c>
      <c r="I77" s="95">
        <f>503501.3+3149.5</f>
        <v>506650.8</v>
      </c>
      <c r="J77" s="151">
        <v>121906.04</v>
      </c>
      <c r="K77" s="140">
        <v>-1300</v>
      </c>
      <c r="L77" s="140">
        <v>112145.72</v>
      </c>
      <c r="M77" s="143"/>
      <c r="N77" s="122"/>
    </row>
    <row r="78" spans="1:14" x14ac:dyDescent="0.35">
      <c r="A78" s="136" t="s">
        <v>50</v>
      </c>
      <c r="B78" s="94" t="s">
        <v>49</v>
      </c>
      <c r="C78" s="138">
        <v>43131.11</v>
      </c>
      <c r="D78" s="113">
        <f>H78</f>
        <v>9146.6500000000015</v>
      </c>
      <c r="E78" s="90">
        <v>52277.760000000002</v>
      </c>
      <c r="F78" s="96">
        <v>34152.269999999997</v>
      </c>
      <c r="G78" s="122">
        <v>34273.229999999996</v>
      </c>
      <c r="H78" s="92">
        <f>SUM(I78:N78)</f>
        <v>9146.6500000000015</v>
      </c>
      <c r="I78" s="95"/>
      <c r="J78" s="151">
        <v>1587.29</v>
      </c>
      <c r="K78" s="140">
        <v>-519.91</v>
      </c>
      <c r="L78" s="140">
        <v>8079.27</v>
      </c>
      <c r="M78" s="143"/>
      <c r="N78" s="122"/>
    </row>
    <row r="79" spans="1:14" x14ac:dyDescent="0.35">
      <c r="A79" s="136" t="s">
        <v>97</v>
      </c>
      <c r="B79" s="94" t="s">
        <v>96</v>
      </c>
      <c r="C79" s="138">
        <v>221284.7</v>
      </c>
      <c r="D79" s="113">
        <f>H79</f>
        <v>11685.51</v>
      </c>
      <c r="E79" s="89">
        <v>232970.21000000002</v>
      </c>
      <c r="F79" s="99">
        <v>212259.01</v>
      </c>
      <c r="G79" s="113">
        <v>206416.83000000002</v>
      </c>
      <c r="H79" s="92">
        <f>SUM(I79:N79)</f>
        <v>11685.51</v>
      </c>
      <c r="I79" s="95"/>
      <c r="J79" s="151">
        <v>6766.79</v>
      </c>
      <c r="K79" s="139"/>
      <c r="L79" s="140">
        <v>4918.72</v>
      </c>
      <c r="M79" s="143"/>
      <c r="N79" s="122"/>
    </row>
    <row r="80" spans="1:14" x14ac:dyDescent="0.35">
      <c r="A80" s="136" t="s">
        <v>104</v>
      </c>
      <c r="B80" s="94" t="s">
        <v>891</v>
      </c>
      <c r="C80" s="89">
        <f>SUM(C81+C82+C84+C83)</f>
        <v>2215570.63</v>
      </c>
      <c r="D80" s="89">
        <f>SUM(D81+D82+D84+D83)</f>
        <v>564223.66999999993</v>
      </c>
      <c r="E80" s="90">
        <v>2779794.3</v>
      </c>
      <c r="F80" s="90">
        <v>2050149.2599999998</v>
      </c>
      <c r="G80" s="90">
        <v>1701783.77</v>
      </c>
      <c r="H80" s="92">
        <f>SUM(H81+H82+H84+H83)</f>
        <v>564223.66999999993</v>
      </c>
      <c r="I80" s="95">
        <f t="shared" ref="F80:N80" si="13">SUM(I81+I82+I84+I83)</f>
        <v>188441.64</v>
      </c>
      <c r="J80" s="108">
        <f t="shared" si="13"/>
        <v>48137.58</v>
      </c>
      <c r="K80" s="98">
        <f t="shared" si="13"/>
        <v>-7325.46</v>
      </c>
      <c r="L80" s="95">
        <f t="shared" si="13"/>
        <v>334969.90999999997</v>
      </c>
      <c r="M80" s="91">
        <f>SUM(M81+M82+M84+M83)</f>
        <v>0</v>
      </c>
      <c r="N80" s="89">
        <f t="shared" si="13"/>
        <v>0</v>
      </c>
    </row>
    <row r="81" spans="1:14" x14ac:dyDescent="0.35">
      <c r="A81" s="145" t="s">
        <v>106</v>
      </c>
      <c r="B81" s="94" t="s">
        <v>105</v>
      </c>
      <c r="C81" s="138">
        <v>287196.39</v>
      </c>
      <c r="D81" s="113">
        <f>H81</f>
        <v>230868.7</v>
      </c>
      <c r="E81" s="90">
        <v>518065.09</v>
      </c>
      <c r="F81" s="96">
        <v>146885</v>
      </c>
      <c r="G81" s="122">
        <v>146885.01</v>
      </c>
      <c r="H81" s="92">
        <f>SUM(I81:N81)</f>
        <v>230868.7</v>
      </c>
      <c r="I81" s="95">
        <v>230868.7</v>
      </c>
      <c r="J81" s="156"/>
      <c r="K81" s="139"/>
      <c r="L81" s="120"/>
      <c r="M81" s="143"/>
      <c r="N81" s="122"/>
    </row>
    <row r="82" spans="1:14" x14ac:dyDescent="0.35">
      <c r="A82" s="136" t="s">
        <v>119</v>
      </c>
      <c r="B82" s="94" t="s">
        <v>118</v>
      </c>
      <c r="C82" s="138">
        <v>167153.46</v>
      </c>
      <c r="D82" s="113">
        <f>H82</f>
        <v>21629.68</v>
      </c>
      <c r="E82" s="90">
        <v>188783.13999999998</v>
      </c>
      <c r="F82" s="96">
        <v>182521.91</v>
      </c>
      <c r="G82" s="122">
        <v>6873.03</v>
      </c>
      <c r="H82" s="92">
        <f>SUM(I82:N82)</f>
        <v>21629.68</v>
      </c>
      <c r="I82" s="95"/>
      <c r="J82" s="151">
        <v>6395.3</v>
      </c>
      <c r="K82" s="152"/>
      <c r="L82" s="142">
        <v>15234.38</v>
      </c>
      <c r="M82" s="143"/>
      <c r="N82" s="122"/>
    </row>
    <row r="83" spans="1:14" x14ac:dyDescent="0.35">
      <c r="A83" s="136" t="s">
        <v>192</v>
      </c>
      <c r="B83" s="94" t="s">
        <v>191</v>
      </c>
      <c r="C83" s="138">
        <v>1529873.41</v>
      </c>
      <c r="D83" s="113">
        <f>H83</f>
        <v>312250.11</v>
      </c>
      <c r="E83" s="90">
        <v>1842123.52</v>
      </c>
      <c r="F83" s="96">
        <v>1485657.88</v>
      </c>
      <c r="G83" s="122">
        <v>1306390.03</v>
      </c>
      <c r="H83" s="92">
        <f>SUM(I83:N83)</f>
        <v>312250.11</v>
      </c>
      <c r="I83" s="95">
        <v>-42427.06</v>
      </c>
      <c r="J83" s="151">
        <v>39754.379999999997</v>
      </c>
      <c r="K83" s="140">
        <v>-7314.96</v>
      </c>
      <c r="L83" s="142">
        <v>322237.75</v>
      </c>
      <c r="M83" s="143"/>
      <c r="N83" s="144"/>
    </row>
    <row r="84" spans="1:14" ht="36" x14ac:dyDescent="0.35">
      <c r="A84" s="136" t="s">
        <v>248</v>
      </c>
      <c r="B84" s="94" t="s">
        <v>247</v>
      </c>
      <c r="C84" s="138">
        <v>231347.37</v>
      </c>
      <c r="D84" s="113">
        <f>H84</f>
        <v>-524.81999999999971</v>
      </c>
      <c r="E84" s="89">
        <v>230822.55</v>
      </c>
      <c r="F84" s="99">
        <v>235084.47</v>
      </c>
      <c r="G84" s="113">
        <v>241635.69999999998</v>
      </c>
      <c r="H84" s="92">
        <f>SUM(I84:N84)</f>
        <v>-524.81999999999971</v>
      </c>
      <c r="I84" s="95"/>
      <c r="J84" s="151">
        <v>1987.9</v>
      </c>
      <c r="K84" s="140">
        <v>-10.5</v>
      </c>
      <c r="L84" s="142">
        <v>-2502.2199999999998</v>
      </c>
      <c r="M84" s="143"/>
      <c r="N84" s="144"/>
    </row>
    <row r="85" spans="1:14" x14ac:dyDescent="0.35">
      <c r="A85" s="137" t="s">
        <v>250</v>
      </c>
      <c r="B85" s="94" t="s">
        <v>892</v>
      </c>
      <c r="C85" s="89">
        <f>C87+C86</f>
        <v>61771.27</v>
      </c>
      <c r="D85" s="89">
        <f>D87+D86</f>
        <v>12358.35</v>
      </c>
      <c r="E85" s="90">
        <v>74129.62</v>
      </c>
      <c r="F85" s="90">
        <v>51237.549999999996</v>
      </c>
      <c r="G85" s="90">
        <v>51289.32</v>
      </c>
      <c r="H85" s="92">
        <f t="shared" ref="G85:M85" si="14">H87+H86</f>
        <v>12358.35</v>
      </c>
      <c r="I85" s="95">
        <f t="shared" si="14"/>
        <v>0</v>
      </c>
      <c r="J85" s="108">
        <f t="shared" si="14"/>
        <v>10351.58</v>
      </c>
      <c r="K85" s="98">
        <f t="shared" si="14"/>
        <v>0</v>
      </c>
      <c r="L85" s="108">
        <f t="shared" si="14"/>
        <v>2006.77</v>
      </c>
      <c r="M85" s="157">
        <f t="shared" si="14"/>
        <v>0</v>
      </c>
      <c r="N85" s="89"/>
    </row>
    <row r="86" spans="1:14" ht="18" hidden="1" customHeight="1" x14ac:dyDescent="0.35">
      <c r="A86" s="158" t="s">
        <v>893</v>
      </c>
      <c r="B86" s="94" t="s">
        <v>894</v>
      </c>
      <c r="C86" s="89"/>
      <c r="D86" s="89"/>
      <c r="E86" s="90">
        <v>0</v>
      </c>
      <c r="F86" s="90"/>
      <c r="G86" s="90"/>
      <c r="H86" s="92">
        <f>SUM(I86:N86)</f>
        <v>0</v>
      </c>
      <c r="I86" s="95"/>
      <c r="J86" s="118"/>
      <c r="K86" s="119"/>
      <c r="L86" s="120"/>
      <c r="M86" s="121"/>
      <c r="N86" s="122"/>
    </row>
    <row r="87" spans="1:14" x14ac:dyDescent="0.35">
      <c r="A87" s="136" t="s">
        <v>252</v>
      </c>
      <c r="B87" s="94" t="s">
        <v>251</v>
      </c>
      <c r="C87" s="138">
        <v>61771.27</v>
      </c>
      <c r="D87" s="113">
        <f>H87</f>
        <v>12358.35</v>
      </c>
      <c r="E87" s="89">
        <v>74129.62</v>
      </c>
      <c r="F87" s="99">
        <v>51237.549999999996</v>
      </c>
      <c r="G87" s="113">
        <v>51289.32</v>
      </c>
      <c r="H87" s="92">
        <f>SUM(I87:N87)</f>
        <v>12358.35</v>
      </c>
      <c r="I87" s="95"/>
      <c r="J87" s="151">
        <v>10351.58</v>
      </c>
      <c r="K87" s="159"/>
      <c r="L87" s="142">
        <v>2006.77</v>
      </c>
      <c r="M87" s="143"/>
      <c r="N87" s="89"/>
    </row>
    <row r="88" spans="1:14" x14ac:dyDescent="0.35">
      <c r="A88" s="137" t="s">
        <v>58</v>
      </c>
      <c r="B88" s="160" t="s">
        <v>895</v>
      </c>
      <c r="C88" s="89">
        <f>SUM(C89:C94)</f>
        <v>9770880.9600000009</v>
      </c>
      <c r="D88" s="89">
        <f>SUM(D89:D94)</f>
        <v>424564.63999999996</v>
      </c>
      <c r="E88" s="90">
        <v>10195445.600000001</v>
      </c>
      <c r="F88" s="90">
        <v>9686917.9700000007</v>
      </c>
      <c r="G88" s="90">
        <v>10667564.909999998</v>
      </c>
      <c r="H88" s="92">
        <f>SUM(H89:H94)</f>
        <v>424564.63999999996</v>
      </c>
      <c r="I88" s="95">
        <f t="shared" ref="G88:N88" si="15">SUM(I89:I94)</f>
        <v>314130.74000000005</v>
      </c>
      <c r="J88" s="108">
        <f t="shared" si="15"/>
        <v>10915.449999999999</v>
      </c>
      <c r="K88" s="98">
        <f t="shared" si="15"/>
        <v>0</v>
      </c>
      <c r="L88" s="95">
        <f t="shared" si="15"/>
        <v>99518.449999999968</v>
      </c>
      <c r="M88" s="91">
        <f t="shared" si="15"/>
        <v>0</v>
      </c>
      <c r="N88" s="89">
        <f t="shared" si="15"/>
        <v>0</v>
      </c>
    </row>
    <row r="89" spans="1:14" x14ac:dyDescent="0.35">
      <c r="A89" s="137" t="s">
        <v>267</v>
      </c>
      <c r="B89" s="94" t="s">
        <v>266</v>
      </c>
      <c r="C89" s="138">
        <v>3572718.73</v>
      </c>
      <c r="D89" s="113">
        <f t="shared" ref="D89:D94" si="16">H89</f>
        <v>103441.89</v>
      </c>
      <c r="E89" s="90">
        <v>3676160.62</v>
      </c>
      <c r="F89" s="96">
        <v>3479859.38</v>
      </c>
      <c r="G89" s="122">
        <v>3944470.67</v>
      </c>
      <c r="H89" s="92">
        <f t="shared" ref="H89:H96" si="17">SUM(I89:N89)</f>
        <v>103441.89</v>
      </c>
      <c r="I89" s="95">
        <f>122501.7+5283.33</f>
        <v>127785.03</v>
      </c>
      <c r="J89" s="151">
        <v>2158.81</v>
      </c>
      <c r="K89" s="152"/>
      <c r="L89" s="140">
        <v>-26501.95</v>
      </c>
      <c r="M89" s="143"/>
      <c r="N89" s="122"/>
    </row>
    <row r="90" spans="1:14" x14ac:dyDescent="0.35">
      <c r="A90" s="136" t="s">
        <v>274</v>
      </c>
      <c r="B90" s="94" t="s">
        <v>273</v>
      </c>
      <c r="C90" s="138">
        <v>4904791.74</v>
      </c>
      <c r="D90" s="113">
        <f t="shared" si="16"/>
        <v>328057.70999999996</v>
      </c>
      <c r="E90" s="90">
        <v>5232849.45</v>
      </c>
      <c r="F90" s="96">
        <v>4874810.79</v>
      </c>
      <c r="G90" s="122">
        <v>5445346.1900000004</v>
      </c>
      <c r="H90" s="92">
        <f t="shared" si="17"/>
        <v>328057.70999999996</v>
      </c>
      <c r="I90" s="95">
        <f>135820.54+4772.71</f>
        <v>140593.25</v>
      </c>
      <c r="J90" s="151">
        <v>8756.64</v>
      </c>
      <c r="K90" s="152"/>
      <c r="L90" s="140">
        <f>177840.11+867.71</f>
        <v>178707.81999999998</v>
      </c>
      <c r="M90" s="143"/>
      <c r="N90" s="122"/>
    </row>
    <row r="91" spans="1:14" x14ac:dyDescent="0.35">
      <c r="A91" s="145" t="s">
        <v>437</v>
      </c>
      <c r="B91" s="161" t="s">
        <v>436</v>
      </c>
      <c r="C91" s="138">
        <v>917865.08</v>
      </c>
      <c r="D91" s="113">
        <f t="shared" si="16"/>
        <v>-5400.9499999999971</v>
      </c>
      <c r="E91" s="90">
        <v>912464.13</v>
      </c>
      <c r="F91" s="96">
        <v>967326.29</v>
      </c>
      <c r="G91" s="122">
        <v>907006.27</v>
      </c>
      <c r="H91" s="92">
        <f t="shared" si="17"/>
        <v>-5400.9499999999971</v>
      </c>
      <c r="I91" s="95">
        <f>45733</f>
        <v>45733</v>
      </c>
      <c r="J91" s="162"/>
      <c r="K91" s="139">
        <v>-68</v>
      </c>
      <c r="L91" s="140">
        <v>-51065.95</v>
      </c>
      <c r="M91" s="143"/>
      <c r="N91" s="122"/>
    </row>
    <row r="92" spans="1:14" ht="36" x14ac:dyDescent="0.35">
      <c r="A92" s="145" t="s">
        <v>60</v>
      </c>
      <c r="B92" s="161" t="s">
        <v>59</v>
      </c>
      <c r="C92" s="138">
        <v>2009.35</v>
      </c>
      <c r="D92" s="113">
        <f t="shared" si="16"/>
        <v>844</v>
      </c>
      <c r="E92" s="89">
        <v>2853.35</v>
      </c>
      <c r="F92" s="99">
        <v>1799.6</v>
      </c>
      <c r="G92" s="113">
        <v>1799.6</v>
      </c>
      <c r="H92" s="92">
        <f t="shared" si="17"/>
        <v>844</v>
      </c>
      <c r="I92" s="95"/>
      <c r="J92" s="163"/>
      <c r="K92" s="139"/>
      <c r="L92" s="140">
        <v>844</v>
      </c>
      <c r="M92" s="143"/>
      <c r="N92" s="144"/>
    </row>
    <row r="93" spans="1:14" x14ac:dyDescent="0.35">
      <c r="A93" s="136" t="s">
        <v>460</v>
      </c>
      <c r="B93" s="164" t="s">
        <v>896</v>
      </c>
      <c r="C93" s="138">
        <v>242348.99</v>
      </c>
      <c r="D93" s="113">
        <f t="shared" si="16"/>
        <v>-1510.5500000000002</v>
      </c>
      <c r="E93" s="90">
        <v>240838.44</v>
      </c>
      <c r="F93" s="96">
        <v>230886.18</v>
      </c>
      <c r="G93" s="122">
        <v>234517.85</v>
      </c>
      <c r="H93" s="92">
        <f t="shared" si="17"/>
        <v>-1510.5500000000002</v>
      </c>
      <c r="I93" s="95"/>
      <c r="J93" s="156"/>
      <c r="K93" s="152"/>
      <c r="L93" s="140">
        <f>-642.84-867.71</f>
        <v>-1510.5500000000002</v>
      </c>
      <c r="M93" s="143"/>
      <c r="N93" s="122"/>
    </row>
    <row r="94" spans="1:14" x14ac:dyDescent="0.35">
      <c r="A94" s="136" t="s">
        <v>478</v>
      </c>
      <c r="B94" s="154" t="s">
        <v>477</v>
      </c>
      <c r="C94" s="138">
        <v>131147.07</v>
      </c>
      <c r="D94" s="113">
        <f t="shared" si="16"/>
        <v>-867.45999999999992</v>
      </c>
      <c r="E94" s="90">
        <v>130279.61</v>
      </c>
      <c r="F94" s="96">
        <v>132235.73000000001</v>
      </c>
      <c r="G94" s="122">
        <v>134424.32999999999</v>
      </c>
      <c r="H94" s="92">
        <f t="shared" si="17"/>
        <v>-867.45999999999992</v>
      </c>
      <c r="I94" s="95">
        <v>19.46</v>
      </c>
      <c r="J94" s="165"/>
      <c r="K94" s="139">
        <v>68</v>
      </c>
      <c r="L94" s="140">
        <v>-954.92</v>
      </c>
      <c r="M94" s="121"/>
      <c r="N94" s="122"/>
    </row>
    <row r="95" spans="1:14" x14ac:dyDescent="0.35">
      <c r="A95" s="137" t="s">
        <v>283</v>
      </c>
      <c r="B95" s="94" t="s">
        <v>897</v>
      </c>
      <c r="C95" s="89">
        <f>SUM(C96:C96)</f>
        <v>603773.28</v>
      </c>
      <c r="D95" s="89">
        <f>SUM(D96:D96)</f>
        <v>-124066.59</v>
      </c>
      <c r="E95" s="90">
        <v>479706.69000000006</v>
      </c>
      <c r="F95" s="90">
        <v>823500.4800000001</v>
      </c>
      <c r="G95" s="90">
        <v>457713.32999999996</v>
      </c>
      <c r="H95" s="92">
        <f t="shared" si="17"/>
        <v>-124066.59</v>
      </c>
      <c r="I95" s="95">
        <f t="shared" ref="I95:N95" si="18">SUM(I96:I96)</f>
        <v>-14660.3</v>
      </c>
      <c r="J95" s="97">
        <f t="shared" si="18"/>
        <v>22348.2</v>
      </c>
      <c r="K95" s="166">
        <f t="shared" si="18"/>
        <v>0</v>
      </c>
      <c r="L95" s="133">
        <f t="shared" si="18"/>
        <v>-131754.49</v>
      </c>
      <c r="M95" s="167">
        <f t="shared" si="18"/>
        <v>0</v>
      </c>
      <c r="N95" s="115">
        <f t="shared" si="18"/>
        <v>0</v>
      </c>
    </row>
    <row r="96" spans="1:14" x14ac:dyDescent="0.35">
      <c r="A96" s="136" t="s">
        <v>285</v>
      </c>
      <c r="B96" s="94" t="s">
        <v>284</v>
      </c>
      <c r="C96" s="138">
        <v>603773.28</v>
      </c>
      <c r="D96" s="113">
        <f>H96</f>
        <v>-124066.59</v>
      </c>
      <c r="E96" s="90">
        <v>479706.69000000006</v>
      </c>
      <c r="F96" s="96">
        <v>823500.4800000001</v>
      </c>
      <c r="G96" s="122">
        <v>457713.32999999996</v>
      </c>
      <c r="H96" s="92">
        <f t="shared" si="17"/>
        <v>-124066.59</v>
      </c>
      <c r="I96" s="95">
        <v>-14660.3</v>
      </c>
      <c r="J96" s="151">
        <v>22348.2</v>
      </c>
      <c r="K96" s="152"/>
      <c r="L96" s="142">
        <v>-131754.49</v>
      </c>
      <c r="M96" s="143"/>
      <c r="N96" s="122"/>
    </row>
    <row r="97" spans="1:14" x14ac:dyDescent="0.35">
      <c r="A97" s="136" t="s">
        <v>293</v>
      </c>
      <c r="B97" s="94" t="s">
        <v>898</v>
      </c>
      <c r="C97" s="89">
        <f>SUM(C98:C101)</f>
        <v>545880.65</v>
      </c>
      <c r="D97" s="89">
        <f>SUM(D98:D101)</f>
        <v>-3890.0199999999995</v>
      </c>
      <c r="E97" s="90">
        <v>541990.63</v>
      </c>
      <c r="F97" s="96">
        <v>341289.86</v>
      </c>
      <c r="G97" s="90">
        <v>350635.70999999996</v>
      </c>
      <c r="H97" s="92">
        <f t="shared" ref="H97:M97" si="19">SUM(H98:H101)</f>
        <v>-3890.0199999999995</v>
      </c>
      <c r="I97" s="95">
        <f t="shared" si="19"/>
        <v>-3163.47</v>
      </c>
      <c r="J97" s="108">
        <f t="shared" si="19"/>
        <v>0</v>
      </c>
      <c r="K97" s="95">
        <f t="shared" si="19"/>
        <v>0</v>
      </c>
      <c r="L97" s="95">
        <f t="shared" si="19"/>
        <v>-726.55</v>
      </c>
      <c r="M97" s="91">
        <f t="shared" si="19"/>
        <v>0</v>
      </c>
      <c r="N97" s="89"/>
    </row>
    <row r="98" spans="1:14" x14ac:dyDescent="0.35">
      <c r="A98" s="136" t="s">
        <v>525</v>
      </c>
      <c r="B98" s="94" t="s">
        <v>524</v>
      </c>
      <c r="C98" s="138">
        <v>38387.31</v>
      </c>
      <c r="D98" s="113">
        <f>H98</f>
        <v>-3163.47</v>
      </c>
      <c r="E98" s="90">
        <v>35223.839999999997</v>
      </c>
      <c r="F98" s="96">
        <v>36985.050000000003</v>
      </c>
      <c r="G98" s="122">
        <v>38512.509999999995</v>
      </c>
      <c r="H98" s="92">
        <f t="shared" ref="H98:H109" si="20">SUM(I98:N98)</f>
        <v>-3163.47</v>
      </c>
      <c r="I98" s="95">
        <v>-3163.47</v>
      </c>
      <c r="J98" s="118"/>
      <c r="K98" s="119"/>
      <c r="L98" s="120"/>
      <c r="M98" s="121"/>
      <c r="N98" s="122"/>
    </row>
    <row r="99" spans="1:14" x14ac:dyDescent="0.35">
      <c r="A99" s="136" t="s">
        <v>295</v>
      </c>
      <c r="B99" s="94" t="s">
        <v>294</v>
      </c>
      <c r="C99" s="138">
        <v>293947.49</v>
      </c>
      <c r="D99" s="113">
        <f>H99</f>
        <v>0</v>
      </c>
      <c r="E99" s="90">
        <v>293947.49</v>
      </c>
      <c r="F99" s="96">
        <v>87574.41</v>
      </c>
      <c r="G99" s="122">
        <v>87511.95</v>
      </c>
      <c r="H99" s="92">
        <f t="shared" si="20"/>
        <v>0</v>
      </c>
      <c r="I99" s="95"/>
      <c r="J99" s="151"/>
      <c r="K99" s="139"/>
      <c r="L99" s="142"/>
      <c r="M99" s="143"/>
      <c r="N99" s="122"/>
    </row>
    <row r="100" spans="1:14" x14ac:dyDescent="0.35">
      <c r="A100" s="136" t="s">
        <v>733</v>
      </c>
      <c r="B100" s="94" t="s">
        <v>732</v>
      </c>
      <c r="C100" s="138">
        <v>90448.86</v>
      </c>
      <c r="D100" s="113">
        <f>H100</f>
        <v>0</v>
      </c>
      <c r="E100" s="90">
        <v>90448.86</v>
      </c>
      <c r="F100" s="96">
        <v>85521.95</v>
      </c>
      <c r="G100" s="122">
        <v>85521.96</v>
      </c>
      <c r="H100" s="92">
        <f t="shared" si="20"/>
        <v>0</v>
      </c>
      <c r="I100" s="95"/>
      <c r="J100" s="118"/>
      <c r="K100" s="139"/>
      <c r="L100" s="120"/>
      <c r="M100" s="143"/>
      <c r="N100" s="122"/>
    </row>
    <row r="101" spans="1:14" x14ac:dyDescent="0.35">
      <c r="A101" s="145">
        <v>1006</v>
      </c>
      <c r="B101" s="94" t="s">
        <v>558</v>
      </c>
      <c r="C101" s="138">
        <v>123096.99</v>
      </c>
      <c r="D101" s="113">
        <f>H101</f>
        <v>-726.55</v>
      </c>
      <c r="E101" s="89">
        <v>122370.44</v>
      </c>
      <c r="F101" s="99">
        <v>131208.45000000001</v>
      </c>
      <c r="G101" s="113">
        <v>139089.29</v>
      </c>
      <c r="H101" s="92">
        <f t="shared" si="20"/>
        <v>-726.55</v>
      </c>
      <c r="I101" s="95"/>
      <c r="J101" s="163"/>
      <c r="K101" s="139"/>
      <c r="L101" s="142">
        <v>-726.55</v>
      </c>
      <c r="M101" s="143"/>
      <c r="N101" s="122"/>
    </row>
    <row r="102" spans="1:14" x14ac:dyDescent="0.35">
      <c r="A102" s="136" t="s">
        <v>303</v>
      </c>
      <c r="B102" s="94" t="s">
        <v>899</v>
      </c>
      <c r="C102" s="89">
        <f>C103+C104+C105+C106</f>
        <v>240882.84</v>
      </c>
      <c r="D102" s="89">
        <f>D103+D104+D105+D106</f>
        <v>21257.07</v>
      </c>
      <c r="E102" s="90">
        <v>262139.91</v>
      </c>
      <c r="F102" s="90">
        <v>253161.4</v>
      </c>
      <c r="G102" s="90">
        <v>244365.24</v>
      </c>
      <c r="H102" s="92">
        <f t="shared" si="20"/>
        <v>21257.07</v>
      </c>
      <c r="I102" s="95">
        <f>SUM(I103:I106)</f>
        <v>0</v>
      </c>
      <c r="J102" s="108">
        <f>SUM(J103:J106)</f>
        <v>2768.32</v>
      </c>
      <c r="K102" s="95">
        <f>SUM(K103:K106)</f>
        <v>0</v>
      </c>
      <c r="L102" s="95">
        <f>SUM(L103:L106)</f>
        <v>18488.75</v>
      </c>
      <c r="M102" s="91">
        <f>SUM(M103:M105)</f>
        <v>0</v>
      </c>
      <c r="N102" s="89">
        <f>SUM(N103:N105)</f>
        <v>0</v>
      </c>
    </row>
    <row r="103" spans="1:14" x14ac:dyDescent="0.35">
      <c r="A103" s="145">
        <v>1101</v>
      </c>
      <c r="B103" s="94" t="s">
        <v>900</v>
      </c>
      <c r="C103" s="138">
        <v>8277.74</v>
      </c>
      <c r="D103" s="113">
        <f>H103</f>
        <v>0</v>
      </c>
      <c r="E103" s="90">
        <v>8277.74</v>
      </c>
      <c r="F103" s="96">
        <v>8277.74</v>
      </c>
      <c r="G103" s="122">
        <v>8277.74</v>
      </c>
      <c r="H103" s="92">
        <f t="shared" si="20"/>
        <v>0</v>
      </c>
      <c r="I103" s="95"/>
      <c r="J103" s="97"/>
      <c r="K103" s="98"/>
      <c r="L103" s="95"/>
      <c r="M103" s="143"/>
      <c r="N103" s="89"/>
    </row>
    <row r="104" spans="1:14" x14ac:dyDescent="0.35">
      <c r="A104" s="145" t="s">
        <v>575</v>
      </c>
      <c r="B104" s="94" t="s">
        <v>901</v>
      </c>
      <c r="C104" s="138">
        <v>18556.27</v>
      </c>
      <c r="D104" s="113">
        <f>H104</f>
        <v>3.69</v>
      </c>
      <c r="E104" s="90">
        <v>18559.96</v>
      </c>
      <c r="F104" s="96">
        <v>17064.589999999997</v>
      </c>
      <c r="G104" s="122">
        <v>14488.52</v>
      </c>
      <c r="H104" s="92">
        <f t="shared" si="20"/>
        <v>3.69</v>
      </c>
      <c r="I104" s="95"/>
      <c r="J104" s="156"/>
      <c r="K104" s="139"/>
      <c r="L104" s="142">
        <v>3.69</v>
      </c>
      <c r="M104" s="143"/>
      <c r="N104" s="89"/>
    </row>
    <row r="105" spans="1:14" x14ac:dyDescent="0.35">
      <c r="A105" s="145" t="s">
        <v>305</v>
      </c>
      <c r="B105" s="94" t="s">
        <v>304</v>
      </c>
      <c r="C105" s="138">
        <v>214048.83</v>
      </c>
      <c r="D105" s="113">
        <f>H105</f>
        <v>21253.38</v>
      </c>
      <c r="E105" s="90">
        <v>235302.21</v>
      </c>
      <c r="F105" s="96">
        <v>227819.07</v>
      </c>
      <c r="G105" s="122">
        <v>221598.97999999998</v>
      </c>
      <c r="H105" s="92">
        <f t="shared" si="20"/>
        <v>21253.38</v>
      </c>
      <c r="I105" s="95"/>
      <c r="J105" s="139">
        <v>2768.32</v>
      </c>
      <c r="K105" s="139"/>
      <c r="L105" s="142">
        <v>18485.060000000001</v>
      </c>
      <c r="M105" s="143"/>
      <c r="N105" s="122"/>
    </row>
    <row r="106" spans="1:14" hidden="1" x14ac:dyDescent="0.35">
      <c r="A106" s="145" t="s">
        <v>902</v>
      </c>
      <c r="B106" s="94" t="s">
        <v>903</v>
      </c>
      <c r="C106" s="122"/>
      <c r="D106" s="113">
        <f>H106</f>
        <v>0</v>
      </c>
      <c r="E106" s="90">
        <v>0</v>
      </c>
      <c r="F106" s="96"/>
      <c r="G106" s="122">
        <v>0</v>
      </c>
      <c r="H106" s="92">
        <f t="shared" si="20"/>
        <v>0</v>
      </c>
      <c r="I106" s="95"/>
      <c r="J106" s="97"/>
      <c r="K106" s="98"/>
      <c r="L106" s="120"/>
      <c r="M106" s="121"/>
      <c r="N106" s="122"/>
    </row>
    <row r="107" spans="1:14" x14ac:dyDescent="0.35">
      <c r="A107" s="145">
        <v>1200</v>
      </c>
      <c r="B107" s="94" t="s">
        <v>904</v>
      </c>
      <c r="C107" s="89">
        <f>C108+C109</f>
        <v>19589.13</v>
      </c>
      <c r="D107" s="89">
        <f>D108+D109</f>
        <v>-1.76</v>
      </c>
      <c r="E107" s="90">
        <v>19587.370000000003</v>
      </c>
      <c r="F107" s="90">
        <v>19694.72</v>
      </c>
      <c r="G107" s="90">
        <v>19758.080000000002</v>
      </c>
      <c r="H107" s="92">
        <f t="shared" si="20"/>
        <v>-1.76</v>
      </c>
      <c r="I107" s="95">
        <f>I108+I109</f>
        <v>0</v>
      </c>
      <c r="J107" s="97">
        <f>J108+J109</f>
        <v>0</v>
      </c>
      <c r="K107" s="98">
        <f>K108+K109</f>
        <v>0</v>
      </c>
      <c r="L107" s="95">
        <f>L108+L109</f>
        <v>-1.76</v>
      </c>
      <c r="M107" s="91">
        <f>M108+M109</f>
        <v>0</v>
      </c>
      <c r="N107" s="89"/>
    </row>
    <row r="108" spans="1:14" x14ac:dyDescent="0.35">
      <c r="A108" s="145" t="s">
        <v>361</v>
      </c>
      <c r="B108" s="94" t="s">
        <v>360</v>
      </c>
      <c r="C108" s="138">
        <v>3569.13</v>
      </c>
      <c r="D108" s="113">
        <f>H108</f>
        <v>0</v>
      </c>
      <c r="E108" s="90">
        <v>3569.13</v>
      </c>
      <c r="F108" s="96">
        <v>3674.72</v>
      </c>
      <c r="G108" s="122">
        <v>3738.08</v>
      </c>
      <c r="H108" s="92">
        <f t="shared" si="20"/>
        <v>0</v>
      </c>
      <c r="I108" s="95"/>
      <c r="J108" s="97"/>
      <c r="K108" s="98"/>
      <c r="L108" s="95"/>
      <c r="M108" s="91"/>
      <c r="N108" s="89"/>
    </row>
    <row r="109" spans="1:14" x14ac:dyDescent="0.35">
      <c r="A109" s="145" t="s">
        <v>367</v>
      </c>
      <c r="B109" s="94" t="s">
        <v>366</v>
      </c>
      <c r="C109" s="138">
        <v>16020</v>
      </c>
      <c r="D109" s="113">
        <f>H109</f>
        <v>-1.76</v>
      </c>
      <c r="E109" s="89">
        <v>16018.24</v>
      </c>
      <c r="F109" s="99">
        <v>16020</v>
      </c>
      <c r="G109" s="113">
        <v>16020</v>
      </c>
      <c r="H109" s="92">
        <f t="shared" si="20"/>
        <v>-1.76</v>
      </c>
      <c r="I109" s="95"/>
      <c r="J109" s="97"/>
      <c r="K109" s="166"/>
      <c r="L109" s="95">
        <v>-1.76</v>
      </c>
      <c r="M109" s="91"/>
      <c r="N109" s="89"/>
    </row>
    <row r="110" spans="1:14" x14ac:dyDescent="0.35">
      <c r="A110" s="145" t="s">
        <v>62</v>
      </c>
      <c r="B110" s="134" t="s">
        <v>905</v>
      </c>
      <c r="C110" s="89">
        <f>C111</f>
        <v>272698.21999999997</v>
      </c>
      <c r="D110" s="89">
        <f>D111</f>
        <v>-40094.089999999997</v>
      </c>
      <c r="E110" s="89">
        <v>232604.12999999998</v>
      </c>
      <c r="F110" s="89">
        <v>433672.79</v>
      </c>
      <c r="G110" s="89">
        <v>444132.30000000005</v>
      </c>
      <c r="H110" s="92">
        <f t="shared" ref="F110:M110" si="21">H111</f>
        <v>-40094.089999999997</v>
      </c>
      <c r="I110" s="95">
        <f t="shared" si="21"/>
        <v>0</v>
      </c>
      <c r="J110" s="108">
        <f t="shared" si="21"/>
        <v>0</v>
      </c>
      <c r="K110" s="98"/>
      <c r="L110" s="95">
        <f t="shared" si="21"/>
        <v>-40094.089999999997</v>
      </c>
      <c r="M110" s="91">
        <f t="shared" si="21"/>
        <v>0</v>
      </c>
      <c r="N110" s="89"/>
    </row>
    <row r="111" spans="1:14" ht="38.25" customHeight="1" x14ac:dyDescent="0.35">
      <c r="A111" s="145" t="s">
        <v>64</v>
      </c>
      <c r="B111" s="134" t="s">
        <v>63</v>
      </c>
      <c r="C111" s="138">
        <v>272698.21999999997</v>
      </c>
      <c r="D111" s="113">
        <f>H111</f>
        <v>-40094.089999999997</v>
      </c>
      <c r="E111" s="89">
        <v>232604.12999999998</v>
      </c>
      <c r="F111" s="99">
        <v>433672.79</v>
      </c>
      <c r="G111" s="113">
        <v>444132.30000000005</v>
      </c>
      <c r="H111" s="92">
        <f>SUM(I111:N111)</f>
        <v>-40094.089999999997</v>
      </c>
      <c r="I111" s="95"/>
      <c r="J111" s="108"/>
      <c r="K111" s="98"/>
      <c r="L111" s="142">
        <v>-40094.089999999997</v>
      </c>
      <c r="M111" s="168"/>
      <c r="N111" s="169"/>
    </row>
    <row r="112" spans="1:14" x14ac:dyDescent="0.35">
      <c r="A112" s="136"/>
      <c r="B112" s="148" t="s">
        <v>906</v>
      </c>
      <c r="C112" s="89">
        <f>SUM(C61+C70+C74+C80+C85+C88+C95+C97+C102+C107+C110)</f>
        <v>19403986.899999999</v>
      </c>
      <c r="D112" s="89">
        <f>SUM(D61+D70+D74+D80+D85+D88+D95+D97+D102+D107+D110)</f>
        <v>2460073.7500000005</v>
      </c>
      <c r="E112" s="90">
        <v>21864060.649999999</v>
      </c>
      <c r="F112" s="89">
        <v>20409536.279999997</v>
      </c>
      <c r="G112" s="89">
        <v>23311356.319999997</v>
      </c>
      <c r="H112" s="92">
        <f t="shared" ref="F112:N112" si="22">SUM(H61+H70+H74+H80+H85+H88+H95+H97+H102+H107+H110)</f>
        <v>2460073.7500000005</v>
      </c>
      <c r="I112" s="95">
        <f t="shared" si="22"/>
        <v>991399.40999999992</v>
      </c>
      <c r="J112" s="97">
        <f t="shared" si="22"/>
        <v>225751.50999999998</v>
      </c>
      <c r="K112" s="133">
        <f t="shared" si="22"/>
        <v>-9.0949470177292824E-13</v>
      </c>
      <c r="L112" s="133">
        <f t="shared" si="22"/>
        <v>1242922.8299999998</v>
      </c>
      <c r="M112" s="167">
        <f t="shared" si="22"/>
        <v>0</v>
      </c>
      <c r="N112" s="115">
        <f t="shared" si="22"/>
        <v>0</v>
      </c>
    </row>
    <row r="113" spans="1:14" ht="45" customHeight="1" x14ac:dyDescent="0.35">
      <c r="A113" s="170"/>
      <c r="B113" s="171" t="s">
        <v>907</v>
      </c>
      <c r="C113" s="82">
        <f>C59-C112</f>
        <v>0</v>
      </c>
      <c r="D113" s="102">
        <f>D59-D112</f>
        <v>-1257461.1330000006</v>
      </c>
      <c r="E113" s="89">
        <v>-1257461.1330000006</v>
      </c>
      <c r="F113" s="135">
        <v>0</v>
      </c>
      <c r="G113" s="135">
        <v>0</v>
      </c>
      <c r="H113" s="83">
        <f t="shared" ref="H113:N113" si="23">H59-H112</f>
        <v>-1257461.1330000006</v>
      </c>
      <c r="I113" s="84">
        <f t="shared" si="23"/>
        <v>68640.274999999907</v>
      </c>
      <c r="J113" s="72">
        <f t="shared" si="23"/>
        <v>-211921.82899999997</v>
      </c>
      <c r="K113" s="85">
        <f t="shared" si="23"/>
        <v>33367.023999999998</v>
      </c>
      <c r="L113" s="172">
        <f t="shared" si="23"/>
        <v>-1242922.8299999998</v>
      </c>
      <c r="M113" s="86">
        <f t="shared" si="23"/>
        <v>0</v>
      </c>
      <c r="N113" s="82">
        <f t="shared" si="23"/>
        <v>0</v>
      </c>
    </row>
    <row r="114" spans="1:14" ht="36" x14ac:dyDescent="0.35">
      <c r="A114" s="80" t="s">
        <v>908</v>
      </c>
      <c r="B114" s="88" t="s">
        <v>909</v>
      </c>
      <c r="C114" s="82"/>
      <c r="D114" s="82"/>
      <c r="E114" s="90">
        <v>0</v>
      </c>
      <c r="F114" s="135"/>
      <c r="G114" s="135"/>
      <c r="H114" s="83"/>
      <c r="I114" s="84"/>
      <c r="J114" s="72"/>
      <c r="K114" s="85"/>
      <c r="L114" s="84"/>
      <c r="M114" s="86"/>
      <c r="N114" s="82"/>
    </row>
    <row r="115" spans="1:14" ht="36" x14ac:dyDescent="0.35">
      <c r="A115" s="136" t="s">
        <v>910</v>
      </c>
      <c r="B115" s="94" t="s">
        <v>911</v>
      </c>
      <c r="C115" s="102">
        <f t="shared" ref="C115:I115" si="24">SUM(C116:C117)</f>
        <v>0</v>
      </c>
      <c r="D115" s="102">
        <f t="shared" si="24"/>
        <v>700000</v>
      </c>
      <c r="E115" s="102">
        <v>700000</v>
      </c>
      <c r="F115" s="102">
        <v>0</v>
      </c>
      <c r="G115" s="102">
        <v>0</v>
      </c>
      <c r="H115" s="105">
        <f t="shared" si="24"/>
        <v>700000</v>
      </c>
      <c r="I115" s="102">
        <f t="shared" si="24"/>
        <v>700000</v>
      </c>
      <c r="J115" s="173"/>
      <c r="K115" s="174"/>
      <c r="L115" s="103"/>
      <c r="M115" s="105"/>
      <c r="N115" s="102"/>
    </row>
    <row r="116" spans="1:14" ht="36" x14ac:dyDescent="0.35">
      <c r="A116" s="136" t="s">
        <v>912</v>
      </c>
      <c r="B116" s="94" t="s">
        <v>913</v>
      </c>
      <c r="C116" s="89">
        <v>1326792</v>
      </c>
      <c r="D116" s="113">
        <f>H116</f>
        <v>0</v>
      </c>
      <c r="E116" s="89">
        <v>1326792</v>
      </c>
      <c r="F116" s="102">
        <v>1306167.8999999999</v>
      </c>
      <c r="G116" s="102">
        <v>1411770</v>
      </c>
      <c r="H116" s="92">
        <f>SUM(I116:N116)</f>
        <v>0</v>
      </c>
      <c r="I116" s="103">
        <f>M116</f>
        <v>0</v>
      </c>
      <c r="J116" s="104"/>
      <c r="K116" s="174"/>
      <c r="L116" s="103"/>
      <c r="M116" s="105"/>
      <c r="N116" s="102"/>
    </row>
    <row r="117" spans="1:14" ht="36" x14ac:dyDescent="0.35">
      <c r="A117" s="136" t="s">
        <v>914</v>
      </c>
      <c r="B117" s="100" t="s">
        <v>778</v>
      </c>
      <c r="C117" s="89">
        <v>-1326792</v>
      </c>
      <c r="D117" s="113">
        <f>H117</f>
        <v>700000</v>
      </c>
      <c r="E117" s="89">
        <v>-626792</v>
      </c>
      <c r="F117" s="102">
        <v>-1306167.8999999999</v>
      </c>
      <c r="G117" s="102">
        <v>-1411770</v>
      </c>
      <c r="H117" s="92">
        <f>SUM(I117:N117)</f>
        <v>700000</v>
      </c>
      <c r="I117" s="103">
        <v>700000</v>
      </c>
      <c r="J117" s="97"/>
      <c r="K117" s="98"/>
      <c r="L117" s="95"/>
      <c r="M117" s="91"/>
      <c r="N117" s="89"/>
    </row>
    <row r="118" spans="1:14" s="176" customFormat="1" ht="40.5" customHeight="1" x14ac:dyDescent="0.35">
      <c r="A118" s="175" t="s">
        <v>915</v>
      </c>
      <c r="B118" s="116" t="s">
        <v>916</v>
      </c>
      <c r="C118" s="102">
        <f>C119+C120</f>
        <v>0</v>
      </c>
      <c r="D118" s="102">
        <f>D119+D120</f>
        <v>0</v>
      </c>
      <c r="E118" s="102">
        <v>0</v>
      </c>
      <c r="F118" s="90">
        <v>0</v>
      </c>
      <c r="G118" s="90">
        <v>0</v>
      </c>
      <c r="H118" s="92">
        <f>SUM(I118:N118)</f>
        <v>0</v>
      </c>
      <c r="I118" s="89"/>
      <c r="J118" s="173"/>
      <c r="K118" s="89"/>
      <c r="L118" s="103"/>
      <c r="M118" s="105"/>
      <c r="N118" s="102"/>
    </row>
    <row r="119" spans="1:14" s="176" customFormat="1" ht="54" x14ac:dyDescent="0.35">
      <c r="A119" s="175" t="s">
        <v>917</v>
      </c>
      <c r="B119" s="177" t="s">
        <v>772</v>
      </c>
      <c r="C119" s="89">
        <v>882532.3</v>
      </c>
      <c r="D119" s="113">
        <f>H119</f>
        <v>967.7</v>
      </c>
      <c r="E119" s="89">
        <v>883500</v>
      </c>
      <c r="F119" s="102">
        <v>944782.5</v>
      </c>
      <c r="G119" s="102">
        <v>1005268.91</v>
      </c>
      <c r="H119" s="92">
        <f>SUM(I119:N119)</f>
        <v>967.7</v>
      </c>
      <c r="I119" s="103">
        <v>967.7</v>
      </c>
      <c r="J119" s="178"/>
      <c r="K119" s="179"/>
      <c r="L119" s="180"/>
      <c r="M119" s="181"/>
      <c r="N119" s="182"/>
    </row>
    <row r="120" spans="1:14" s="176" customFormat="1" ht="54" x14ac:dyDescent="0.35">
      <c r="A120" s="175" t="s">
        <v>918</v>
      </c>
      <c r="B120" s="177" t="s">
        <v>779</v>
      </c>
      <c r="C120" s="89">
        <v>-882532.3</v>
      </c>
      <c r="D120" s="113">
        <f>H120</f>
        <v>-967.7</v>
      </c>
      <c r="E120" s="89">
        <v>-883500</v>
      </c>
      <c r="F120" s="102">
        <v>-944782.5</v>
      </c>
      <c r="G120" s="102">
        <v>-1005268.91</v>
      </c>
      <c r="H120" s="92">
        <f>SUM(I120:N120)</f>
        <v>-967.7</v>
      </c>
      <c r="I120" s="103">
        <v>-967.7</v>
      </c>
      <c r="J120" s="178"/>
      <c r="K120" s="179"/>
      <c r="L120" s="180"/>
      <c r="M120" s="181"/>
      <c r="N120" s="182"/>
    </row>
    <row r="121" spans="1:14" s="176" customFormat="1" ht="35.4" customHeight="1" x14ac:dyDescent="0.35">
      <c r="A121" s="136" t="s">
        <v>919</v>
      </c>
      <c r="B121" s="183" t="s">
        <v>920</v>
      </c>
      <c r="C121" s="89">
        <f t="shared" ref="C121:I121" si="25">C123+C122</f>
        <v>0</v>
      </c>
      <c r="D121" s="89">
        <f t="shared" si="25"/>
        <v>557461.13300000061</v>
      </c>
      <c r="E121" s="89">
        <v>557461.13299999759</v>
      </c>
      <c r="F121" s="89">
        <v>0</v>
      </c>
      <c r="G121" s="89">
        <v>0</v>
      </c>
      <c r="H121" s="91">
        <f t="shared" si="25"/>
        <v>557461.13300000061</v>
      </c>
      <c r="I121" s="89">
        <f t="shared" si="25"/>
        <v>-768640.27499999991</v>
      </c>
      <c r="J121" s="184"/>
      <c r="K121" s="185"/>
      <c r="L121" s="186"/>
      <c r="M121" s="181"/>
      <c r="N121" s="182"/>
    </row>
    <row r="122" spans="1:14" s="176" customFormat="1" ht="36" x14ac:dyDescent="0.35">
      <c r="A122" s="136" t="s">
        <v>921</v>
      </c>
      <c r="B122" s="102" t="s">
        <v>922</v>
      </c>
      <c r="C122" s="187">
        <f xml:space="preserve"> -(C59+C116+C119)</f>
        <v>-21613311.199999999</v>
      </c>
      <c r="D122" s="187">
        <f xml:space="preserve"> -(D59+D116+D119)</f>
        <v>-1203580.3169999998</v>
      </c>
      <c r="E122" s="187">
        <v>-22816891.517000001</v>
      </c>
      <c r="F122" s="102">
        <v>-22660486.68</v>
      </c>
      <c r="G122" s="102">
        <v>-25728395.23</v>
      </c>
      <c r="H122" s="188">
        <f xml:space="preserve"> -(H59+H116+H119)</f>
        <v>-1203580.3169999998</v>
      </c>
      <c r="I122" s="187">
        <f xml:space="preserve"> -(I59+I116+I119)</f>
        <v>-1061007.3849999998</v>
      </c>
      <c r="J122" s="189">
        <f xml:space="preserve"> -(J59+J116+J119)</f>
        <v>-13829.681</v>
      </c>
      <c r="K122" s="187">
        <f xml:space="preserve"> -(K59+K116+K119)</f>
        <v>-33367.023999999998</v>
      </c>
      <c r="L122" s="186"/>
      <c r="M122" s="181"/>
      <c r="N122" s="182"/>
    </row>
    <row r="123" spans="1:14" s="176" customFormat="1" ht="36" x14ac:dyDescent="0.35">
      <c r="A123" s="136" t="s">
        <v>923</v>
      </c>
      <c r="B123" s="102" t="s">
        <v>924</v>
      </c>
      <c r="C123" s="102">
        <f>C112-C117-C120</f>
        <v>21613311.199999999</v>
      </c>
      <c r="D123" s="102">
        <f>D112-D117-D120</f>
        <v>1761041.4500000004</v>
      </c>
      <c r="E123" s="102">
        <v>23374352.649999999</v>
      </c>
      <c r="F123" s="102">
        <v>22660486.68</v>
      </c>
      <c r="G123" s="102">
        <v>25728395.23</v>
      </c>
      <c r="H123" s="190">
        <f>H112-H117-H120</f>
        <v>1761041.4500000004</v>
      </c>
      <c r="I123" s="191">
        <f>I112-I117-I120</f>
        <v>292367.10999999993</v>
      </c>
      <c r="J123" s="192">
        <f>J112-J117-J120</f>
        <v>225751.50999999998</v>
      </c>
      <c r="K123" s="191">
        <f>K112-K117-K120</f>
        <v>-9.0949470177292824E-13</v>
      </c>
      <c r="L123" s="186"/>
      <c r="M123" s="181"/>
      <c r="N123" s="182"/>
    </row>
    <row r="124" spans="1:14" s="197" customFormat="1" ht="45" customHeight="1" x14ac:dyDescent="0.4">
      <c r="A124" s="171" t="s">
        <v>925</v>
      </c>
      <c r="B124" s="102"/>
      <c r="C124" s="82">
        <f>C115++C118-C127</f>
        <v>0</v>
      </c>
      <c r="D124" s="89">
        <f>D117+D121</f>
        <v>1257461.1330000006</v>
      </c>
      <c r="E124" s="115">
        <v>1257461.1330000006</v>
      </c>
      <c r="F124" s="135">
        <v>0</v>
      </c>
      <c r="G124" s="82">
        <v>0</v>
      </c>
      <c r="H124" s="193">
        <f>H115++H118-H127</f>
        <v>700000</v>
      </c>
      <c r="I124" s="194">
        <f>I115++I118-I127</f>
        <v>700000</v>
      </c>
      <c r="J124" s="195">
        <f>J115++J118-J127</f>
        <v>0</v>
      </c>
      <c r="K124" s="194">
        <f>K115++K118-K127</f>
        <v>0</v>
      </c>
      <c r="L124" s="196"/>
      <c r="M124" s="86"/>
      <c r="N124" s="82"/>
    </row>
    <row r="126" spans="1:14" x14ac:dyDescent="0.35">
      <c r="A126" s="198"/>
      <c r="B126" s="198"/>
    </row>
    <row r="127" spans="1:14" x14ac:dyDescent="0.35">
      <c r="A127" s="198"/>
      <c r="B127" s="198"/>
    </row>
    <row r="130" spans="1:2" x14ac:dyDescent="0.35">
      <c r="A130" s="198"/>
      <c r="B130" s="198"/>
    </row>
    <row r="182" spans="3:7" x14ac:dyDescent="0.35">
      <c r="C182" s="199"/>
      <c r="D182" s="199"/>
      <c r="E182" s="199"/>
      <c r="F182" s="199"/>
      <c r="G182" s="199"/>
    </row>
    <row r="183" spans="3:7" x14ac:dyDescent="0.35">
      <c r="C183" s="199"/>
      <c r="D183" s="199"/>
      <c r="E183" s="199"/>
      <c r="F183" s="199"/>
      <c r="G183" s="199"/>
    </row>
    <row r="184" spans="3:7" x14ac:dyDescent="0.35">
      <c r="C184" s="199"/>
      <c r="D184" s="199"/>
      <c r="E184" s="199"/>
      <c r="F184" s="199"/>
      <c r="G184" s="199"/>
    </row>
    <row r="185" spans="3:7" x14ac:dyDescent="0.35">
      <c r="C185" s="199"/>
      <c r="D185" s="199"/>
      <c r="E185" s="199"/>
      <c r="F185" s="199"/>
      <c r="G185" s="199"/>
    </row>
    <row r="186" spans="3:7" x14ac:dyDescent="0.35">
      <c r="C186" s="199"/>
      <c r="D186" s="199"/>
      <c r="E186" s="199"/>
      <c r="F186" s="199"/>
      <c r="G186" s="199"/>
    </row>
    <row r="187" spans="3:7" x14ac:dyDescent="0.35">
      <c r="C187" s="199"/>
      <c r="D187" s="199"/>
      <c r="E187" s="199"/>
      <c r="F187" s="199"/>
      <c r="G187" s="199"/>
    </row>
    <row r="188" spans="3:7" x14ac:dyDescent="0.35">
      <c r="C188" s="199"/>
      <c r="D188" s="199"/>
      <c r="E188" s="199"/>
      <c r="F188" s="199"/>
      <c r="G188" s="199"/>
    </row>
    <row r="189" spans="3:7" x14ac:dyDescent="0.35">
      <c r="C189" s="199"/>
      <c r="D189" s="199"/>
      <c r="E189" s="199"/>
      <c r="F189" s="199"/>
      <c r="G189" s="199"/>
    </row>
    <row r="190" spans="3:7" x14ac:dyDescent="0.35">
      <c r="C190" s="199"/>
      <c r="D190" s="199"/>
      <c r="E190" s="199"/>
      <c r="F190" s="199"/>
      <c r="G190" s="199"/>
    </row>
  </sheetData>
  <mergeCells count="17">
    <mergeCell ref="H14:H15"/>
    <mergeCell ref="A8:G8"/>
    <mergeCell ref="A9:G9"/>
    <mergeCell ref="A12:G12"/>
    <mergeCell ref="A14:A15"/>
    <mergeCell ref="B14:B15"/>
    <mergeCell ref="C14:C15"/>
    <mergeCell ref="D14:D15"/>
    <mergeCell ref="E14:E15"/>
    <mergeCell ref="F14:F15"/>
    <mergeCell ref="G14:G15"/>
    <mergeCell ref="A1:G1"/>
    <mergeCell ref="A2:G2"/>
    <mergeCell ref="A3:G3"/>
    <mergeCell ref="A4:G4"/>
    <mergeCell ref="A6:G6"/>
    <mergeCell ref="A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49"/>
  <sheetViews>
    <sheetView showGridLines="0" showZeros="0" zoomScaleNormal="100" zoomScaleSheetLayoutView="100" workbookViewId="0">
      <selection activeCell="C18" sqref="C18"/>
    </sheetView>
  </sheetViews>
  <sheetFormatPr defaultColWidth="8.88671875" defaultRowHeight="12.75" customHeight="1" outlineLevelRow="6" x14ac:dyDescent="0.2"/>
  <cols>
    <col min="1" max="1" width="30.6640625" style="4" customWidth="1"/>
    <col min="2" max="2" width="7.33203125" style="4" customWidth="1"/>
    <col min="3" max="3" width="8.109375" style="4" customWidth="1"/>
    <col min="4" max="4" width="12" style="4" customWidth="1"/>
    <col min="5" max="5" width="6.5546875" style="4" customWidth="1"/>
    <col min="6" max="6" width="11.6640625" style="4" customWidth="1"/>
    <col min="7" max="7" width="11.5546875" style="4" customWidth="1"/>
    <col min="8" max="8" width="11.33203125" style="4" customWidth="1"/>
    <col min="9" max="10" width="9.109375" style="4" customWidth="1"/>
    <col min="11" max="16384" width="8.88671875" style="4"/>
  </cols>
  <sheetData>
    <row r="1" spans="1:10" ht="12.75" customHeight="1" x14ac:dyDescent="0.25">
      <c r="G1" s="18" t="s">
        <v>743</v>
      </c>
      <c r="H1" s="18"/>
    </row>
    <row r="2" spans="1:10" ht="12.75" customHeight="1" x14ac:dyDescent="0.25">
      <c r="G2" s="18" t="s">
        <v>744</v>
      </c>
      <c r="H2" s="18"/>
    </row>
    <row r="3" spans="1:10" ht="12.75" customHeight="1" x14ac:dyDescent="0.25">
      <c r="G3" s="18" t="s">
        <v>745</v>
      </c>
      <c r="H3" s="18"/>
    </row>
    <row r="4" spans="1:10" ht="12.75" customHeight="1" x14ac:dyDescent="0.25">
      <c r="G4" s="18" t="s">
        <v>746</v>
      </c>
      <c r="H4" s="18"/>
    </row>
    <row r="5" spans="1:10" ht="12.75" customHeight="1" x14ac:dyDescent="0.25">
      <c r="G5" s="5"/>
      <c r="H5" s="5"/>
    </row>
    <row r="6" spans="1:10" ht="12.75" customHeight="1" x14ac:dyDescent="0.25">
      <c r="G6" s="18" t="s">
        <v>747</v>
      </c>
      <c r="H6" s="18"/>
    </row>
    <row r="7" spans="1:10" ht="12.75" customHeight="1" x14ac:dyDescent="0.25">
      <c r="G7" s="18" t="s">
        <v>744</v>
      </c>
      <c r="H7" s="18"/>
    </row>
    <row r="8" spans="1:10" ht="12.75" customHeight="1" x14ac:dyDescent="0.25">
      <c r="G8" s="18" t="s">
        <v>745</v>
      </c>
      <c r="H8" s="18"/>
    </row>
    <row r="9" spans="1:10" ht="12.75" customHeight="1" x14ac:dyDescent="0.25">
      <c r="G9" s="18" t="s">
        <v>748</v>
      </c>
      <c r="H9" s="18"/>
    </row>
    <row r="10" spans="1:10" ht="40.200000000000003" customHeight="1" x14ac:dyDescent="0.25">
      <c r="A10" s="17" t="s">
        <v>742</v>
      </c>
      <c r="B10" s="17"/>
      <c r="C10" s="17"/>
      <c r="D10" s="17"/>
      <c r="E10" s="17"/>
      <c r="F10" s="17"/>
      <c r="G10" s="17"/>
      <c r="H10" s="17"/>
      <c r="I10" s="6"/>
      <c r="J10" s="6"/>
    </row>
    <row r="11" spans="1:10" ht="12" x14ac:dyDescent="0.25">
      <c r="A11" s="7"/>
      <c r="B11" s="7"/>
      <c r="C11" s="7"/>
      <c r="D11" s="7"/>
      <c r="E11" s="7"/>
      <c r="F11" s="7"/>
      <c r="G11" s="7"/>
      <c r="H11" s="8" t="s">
        <v>741</v>
      </c>
      <c r="I11" s="9"/>
      <c r="J11" s="9"/>
    </row>
    <row r="12" spans="1:10" ht="12" x14ac:dyDescent="0.2">
      <c r="A12" s="10" t="s">
        <v>740</v>
      </c>
      <c r="B12" s="10" t="s">
        <v>0</v>
      </c>
      <c r="C12" s="10" t="s">
        <v>1</v>
      </c>
      <c r="D12" s="10" t="s">
        <v>2</v>
      </c>
      <c r="E12" s="10" t="s">
        <v>3</v>
      </c>
      <c r="F12" s="10" t="s">
        <v>737</v>
      </c>
      <c r="G12" s="10" t="s">
        <v>738</v>
      </c>
      <c r="H12" s="10" t="s">
        <v>739</v>
      </c>
    </row>
    <row r="13" spans="1:10" ht="24" x14ac:dyDescent="0.2">
      <c r="A13" s="11" t="s">
        <v>4</v>
      </c>
      <c r="B13" s="10" t="s">
        <v>5</v>
      </c>
      <c r="C13" s="10"/>
      <c r="D13" s="10"/>
      <c r="E13" s="10"/>
      <c r="F13" s="12">
        <v>1558521.51</v>
      </c>
      <c r="G13" s="12">
        <v>1595249.89</v>
      </c>
      <c r="H13" s="12">
        <v>2922611.13</v>
      </c>
    </row>
    <row r="14" spans="1:10" ht="24" outlineLevel="1" x14ac:dyDescent="0.2">
      <c r="A14" s="11" t="s">
        <v>6</v>
      </c>
      <c r="B14" s="10" t="s">
        <v>5</v>
      </c>
      <c r="C14" s="10" t="s">
        <v>7</v>
      </c>
      <c r="D14" s="10"/>
      <c r="E14" s="10"/>
      <c r="F14" s="12">
        <v>1322520.22</v>
      </c>
      <c r="G14" s="12">
        <v>1158413.6399999999</v>
      </c>
      <c r="H14" s="12">
        <v>2475194.4</v>
      </c>
    </row>
    <row r="15" spans="1:10" ht="48" outlineLevel="2" x14ac:dyDescent="0.2">
      <c r="A15" s="11" t="s">
        <v>8</v>
      </c>
      <c r="B15" s="10" t="s">
        <v>5</v>
      </c>
      <c r="C15" s="10" t="s">
        <v>9</v>
      </c>
      <c r="D15" s="10"/>
      <c r="E15" s="10"/>
      <c r="F15" s="12">
        <v>103950.8</v>
      </c>
      <c r="G15" s="12">
        <v>109070.43</v>
      </c>
      <c r="H15" s="12">
        <v>114446.01</v>
      </c>
    </row>
    <row r="16" spans="1:10" ht="36" outlineLevel="3" x14ac:dyDescent="0.2">
      <c r="A16" s="11" t="s">
        <v>10</v>
      </c>
      <c r="B16" s="10" t="s">
        <v>5</v>
      </c>
      <c r="C16" s="10" t="s">
        <v>9</v>
      </c>
      <c r="D16" s="10" t="s">
        <v>11</v>
      </c>
      <c r="E16" s="10"/>
      <c r="F16" s="12">
        <v>103950.8</v>
      </c>
      <c r="G16" s="12">
        <v>109070.43</v>
      </c>
      <c r="H16" s="12">
        <v>114446.01</v>
      </c>
    </row>
    <row r="17" spans="1:8" ht="30.6" outlineLevel="4" x14ac:dyDescent="0.2">
      <c r="A17" s="1" t="s">
        <v>12</v>
      </c>
      <c r="B17" s="2" t="s">
        <v>5</v>
      </c>
      <c r="C17" s="2" t="s">
        <v>9</v>
      </c>
      <c r="D17" s="2" t="s">
        <v>13</v>
      </c>
      <c r="E17" s="2"/>
      <c r="F17" s="3">
        <v>103950.8</v>
      </c>
      <c r="G17" s="3">
        <v>109070.43</v>
      </c>
      <c r="H17" s="3">
        <v>114446.01</v>
      </c>
    </row>
    <row r="18" spans="1:8" ht="10.199999999999999" outlineLevel="5" x14ac:dyDescent="0.2">
      <c r="A18" s="1" t="s">
        <v>14</v>
      </c>
      <c r="B18" s="2" t="s">
        <v>5</v>
      </c>
      <c r="C18" s="2" t="s">
        <v>9</v>
      </c>
      <c r="D18" s="2" t="s">
        <v>15</v>
      </c>
      <c r="E18" s="2"/>
      <c r="F18" s="3">
        <v>103950.8</v>
      </c>
      <c r="G18" s="3">
        <v>109070.43</v>
      </c>
      <c r="H18" s="3">
        <v>114446.01</v>
      </c>
    </row>
    <row r="19" spans="1:8" ht="61.2" outlineLevel="6" x14ac:dyDescent="0.2">
      <c r="A19" s="1" t="s">
        <v>16</v>
      </c>
      <c r="B19" s="2" t="s">
        <v>5</v>
      </c>
      <c r="C19" s="2" t="s">
        <v>9</v>
      </c>
      <c r="D19" s="2" t="s">
        <v>15</v>
      </c>
      <c r="E19" s="2" t="s">
        <v>17</v>
      </c>
      <c r="F19" s="3">
        <v>101912.4</v>
      </c>
      <c r="G19" s="3">
        <v>107031.93</v>
      </c>
      <c r="H19" s="3">
        <v>112407.51</v>
      </c>
    </row>
    <row r="20" spans="1:8" ht="30.6" outlineLevel="6" x14ac:dyDescent="0.2">
      <c r="A20" s="1" t="s">
        <v>18</v>
      </c>
      <c r="B20" s="2" t="s">
        <v>5</v>
      </c>
      <c r="C20" s="2" t="s">
        <v>9</v>
      </c>
      <c r="D20" s="2" t="s">
        <v>15</v>
      </c>
      <c r="E20" s="2" t="s">
        <v>19</v>
      </c>
      <c r="F20" s="3">
        <v>2038.4</v>
      </c>
      <c r="G20" s="3">
        <v>2038.5</v>
      </c>
      <c r="H20" s="3">
        <v>2038.5</v>
      </c>
    </row>
    <row r="21" spans="1:8" ht="10.199999999999999" outlineLevel="2" x14ac:dyDescent="0.2">
      <c r="A21" s="1" t="s">
        <v>20</v>
      </c>
      <c r="B21" s="2" t="s">
        <v>5</v>
      </c>
      <c r="C21" s="2" t="s">
        <v>21</v>
      </c>
      <c r="D21" s="2"/>
      <c r="E21" s="2"/>
      <c r="F21" s="3">
        <v>589500</v>
      </c>
      <c r="G21" s="3">
        <v>150000</v>
      </c>
      <c r="H21" s="3">
        <v>150000</v>
      </c>
    </row>
    <row r="22" spans="1:8" ht="20.399999999999999" outlineLevel="3" x14ac:dyDescent="0.2">
      <c r="A22" s="1" t="s">
        <v>10</v>
      </c>
      <c r="B22" s="2" t="s">
        <v>5</v>
      </c>
      <c r="C22" s="2" t="s">
        <v>21</v>
      </c>
      <c r="D22" s="2" t="s">
        <v>11</v>
      </c>
      <c r="E22" s="2"/>
      <c r="F22" s="3">
        <v>589500</v>
      </c>
      <c r="G22" s="3">
        <v>150000</v>
      </c>
      <c r="H22" s="3">
        <v>150000</v>
      </c>
    </row>
    <row r="23" spans="1:8" ht="20.399999999999999" outlineLevel="4" x14ac:dyDescent="0.2">
      <c r="A23" s="1" t="s">
        <v>22</v>
      </c>
      <c r="B23" s="2" t="s">
        <v>5</v>
      </c>
      <c r="C23" s="2" t="s">
        <v>21</v>
      </c>
      <c r="D23" s="2" t="s">
        <v>23</v>
      </c>
      <c r="E23" s="2"/>
      <c r="F23" s="3">
        <v>589500</v>
      </c>
      <c r="G23" s="3">
        <v>150000</v>
      </c>
      <c r="H23" s="3">
        <v>150000</v>
      </c>
    </row>
    <row r="24" spans="1:8" ht="10.199999999999999" outlineLevel="5" x14ac:dyDescent="0.2">
      <c r="A24" s="1" t="s">
        <v>20</v>
      </c>
      <c r="B24" s="2" t="s">
        <v>5</v>
      </c>
      <c r="C24" s="2" t="s">
        <v>21</v>
      </c>
      <c r="D24" s="2" t="s">
        <v>24</v>
      </c>
      <c r="E24" s="2"/>
      <c r="F24" s="3">
        <v>589500</v>
      </c>
      <c r="G24" s="3">
        <v>150000</v>
      </c>
      <c r="H24" s="3">
        <v>150000</v>
      </c>
    </row>
    <row r="25" spans="1:8" ht="10.199999999999999" outlineLevel="6" x14ac:dyDescent="0.2">
      <c r="A25" s="1" t="s">
        <v>25</v>
      </c>
      <c r="B25" s="2" t="s">
        <v>5</v>
      </c>
      <c r="C25" s="2" t="s">
        <v>21</v>
      </c>
      <c r="D25" s="2" t="s">
        <v>24</v>
      </c>
      <c r="E25" s="2" t="s">
        <v>26</v>
      </c>
      <c r="F25" s="3">
        <v>589500</v>
      </c>
      <c r="G25" s="3">
        <v>150000</v>
      </c>
      <c r="H25" s="3">
        <v>150000</v>
      </c>
    </row>
    <row r="26" spans="1:8" ht="10.199999999999999" outlineLevel="2" x14ac:dyDescent="0.2">
      <c r="A26" s="1" t="s">
        <v>27</v>
      </c>
      <c r="B26" s="2" t="s">
        <v>5</v>
      </c>
      <c r="C26" s="2" t="s">
        <v>28</v>
      </c>
      <c r="D26" s="2"/>
      <c r="E26" s="2"/>
      <c r="F26" s="3">
        <v>629069.43000000005</v>
      </c>
      <c r="G26" s="3">
        <v>899343.2</v>
      </c>
      <c r="H26" s="3">
        <v>2210748.39</v>
      </c>
    </row>
    <row r="27" spans="1:8" ht="40.799999999999997" outlineLevel="3" x14ac:dyDescent="0.2">
      <c r="A27" s="1" t="s">
        <v>29</v>
      </c>
      <c r="B27" s="2" t="s">
        <v>5</v>
      </c>
      <c r="C27" s="2" t="s">
        <v>28</v>
      </c>
      <c r="D27" s="2" t="s">
        <v>30</v>
      </c>
      <c r="E27" s="2"/>
      <c r="F27" s="3">
        <v>50</v>
      </c>
      <c r="G27" s="3">
        <v>50</v>
      </c>
      <c r="H27" s="3">
        <v>50</v>
      </c>
    </row>
    <row r="28" spans="1:8" ht="30.6" outlineLevel="4" x14ac:dyDescent="0.2">
      <c r="A28" s="1" t="s">
        <v>31</v>
      </c>
      <c r="B28" s="2" t="s">
        <v>5</v>
      </c>
      <c r="C28" s="2" t="s">
        <v>28</v>
      </c>
      <c r="D28" s="2" t="s">
        <v>32</v>
      </c>
      <c r="E28" s="2"/>
      <c r="F28" s="3">
        <v>50</v>
      </c>
      <c r="G28" s="3">
        <v>50</v>
      </c>
      <c r="H28" s="3">
        <v>50</v>
      </c>
    </row>
    <row r="29" spans="1:8" ht="20.399999999999999" outlineLevel="5" x14ac:dyDescent="0.2">
      <c r="A29" s="1" t="s">
        <v>33</v>
      </c>
      <c r="B29" s="2" t="s">
        <v>5</v>
      </c>
      <c r="C29" s="2" t="s">
        <v>28</v>
      </c>
      <c r="D29" s="2" t="s">
        <v>34</v>
      </c>
      <c r="E29" s="2"/>
      <c r="F29" s="3">
        <v>50</v>
      </c>
      <c r="G29" s="3">
        <v>50</v>
      </c>
      <c r="H29" s="3">
        <v>50</v>
      </c>
    </row>
    <row r="30" spans="1:8" ht="10.199999999999999" outlineLevel="6" x14ac:dyDescent="0.2">
      <c r="A30" s="1" t="s">
        <v>25</v>
      </c>
      <c r="B30" s="2" t="s">
        <v>5</v>
      </c>
      <c r="C30" s="2" t="s">
        <v>28</v>
      </c>
      <c r="D30" s="2" t="s">
        <v>34</v>
      </c>
      <c r="E30" s="2" t="s">
        <v>26</v>
      </c>
      <c r="F30" s="3">
        <v>50</v>
      </c>
      <c r="G30" s="3">
        <v>50</v>
      </c>
      <c r="H30" s="3">
        <v>50</v>
      </c>
    </row>
    <row r="31" spans="1:8" ht="20.399999999999999" outlineLevel="3" x14ac:dyDescent="0.2">
      <c r="A31" s="1" t="s">
        <v>10</v>
      </c>
      <c r="B31" s="2" t="s">
        <v>5</v>
      </c>
      <c r="C31" s="2" t="s">
        <v>28</v>
      </c>
      <c r="D31" s="2" t="s">
        <v>11</v>
      </c>
      <c r="E31" s="2"/>
      <c r="F31" s="3">
        <v>629019.43000000005</v>
      </c>
      <c r="G31" s="3">
        <v>899293.2</v>
      </c>
      <c r="H31" s="3">
        <v>2210698.39</v>
      </c>
    </row>
    <row r="32" spans="1:8" ht="20.399999999999999" outlineLevel="4" x14ac:dyDescent="0.2">
      <c r="A32" s="1" t="s">
        <v>22</v>
      </c>
      <c r="B32" s="2" t="s">
        <v>5</v>
      </c>
      <c r="C32" s="2" t="s">
        <v>28</v>
      </c>
      <c r="D32" s="2" t="s">
        <v>23</v>
      </c>
      <c r="E32" s="2"/>
      <c r="F32" s="3">
        <v>629019.43000000005</v>
      </c>
      <c r="G32" s="3">
        <v>515740.54</v>
      </c>
      <c r="H32" s="3">
        <v>497065.34</v>
      </c>
    </row>
    <row r="33" spans="1:8" ht="10.199999999999999" outlineLevel="5" x14ac:dyDescent="0.2">
      <c r="A33" s="1" t="s">
        <v>35</v>
      </c>
      <c r="B33" s="2" t="s">
        <v>5</v>
      </c>
      <c r="C33" s="2" t="s">
        <v>28</v>
      </c>
      <c r="D33" s="2" t="s">
        <v>36</v>
      </c>
      <c r="E33" s="2"/>
      <c r="F33" s="3">
        <v>99432.93</v>
      </c>
      <c r="G33" s="3">
        <v>101222.31</v>
      </c>
      <c r="H33" s="3">
        <v>51672.09</v>
      </c>
    </row>
    <row r="34" spans="1:8" ht="10.199999999999999" outlineLevel="6" x14ac:dyDescent="0.2">
      <c r="A34" s="1" t="s">
        <v>25</v>
      </c>
      <c r="B34" s="2" t="s">
        <v>5</v>
      </c>
      <c r="C34" s="2" t="s">
        <v>28</v>
      </c>
      <c r="D34" s="2" t="s">
        <v>36</v>
      </c>
      <c r="E34" s="2" t="s">
        <v>26</v>
      </c>
      <c r="F34" s="3">
        <v>99432.93</v>
      </c>
      <c r="G34" s="3">
        <v>101222.31</v>
      </c>
      <c r="H34" s="3">
        <v>51672.09</v>
      </c>
    </row>
    <row r="35" spans="1:8" ht="71.400000000000006" outlineLevel="5" x14ac:dyDescent="0.2">
      <c r="A35" s="13" t="s">
        <v>37</v>
      </c>
      <c r="B35" s="2" t="s">
        <v>5</v>
      </c>
      <c r="C35" s="2" t="s">
        <v>28</v>
      </c>
      <c r="D35" s="2" t="s">
        <v>38</v>
      </c>
      <c r="E35" s="2"/>
      <c r="F35" s="3">
        <v>122436.29</v>
      </c>
      <c r="G35" s="3">
        <v>12999.86</v>
      </c>
      <c r="H35" s="3">
        <v>13000</v>
      </c>
    </row>
    <row r="36" spans="1:8" ht="10.199999999999999" outlineLevel="6" x14ac:dyDescent="0.2">
      <c r="A36" s="1" t="s">
        <v>25</v>
      </c>
      <c r="B36" s="2" t="s">
        <v>5</v>
      </c>
      <c r="C36" s="2" t="s">
        <v>28</v>
      </c>
      <c r="D36" s="2" t="s">
        <v>38</v>
      </c>
      <c r="E36" s="2" t="s">
        <v>26</v>
      </c>
      <c r="F36" s="3">
        <v>122436.29</v>
      </c>
      <c r="G36" s="3">
        <v>12999.86</v>
      </c>
      <c r="H36" s="3">
        <v>13000</v>
      </c>
    </row>
    <row r="37" spans="1:8" ht="30.6" outlineLevel="5" x14ac:dyDescent="0.2">
      <c r="A37" s="1" t="s">
        <v>39</v>
      </c>
      <c r="B37" s="2" t="s">
        <v>5</v>
      </c>
      <c r="C37" s="2" t="s">
        <v>28</v>
      </c>
      <c r="D37" s="2" t="s">
        <v>40</v>
      </c>
      <c r="E37" s="2"/>
      <c r="F37" s="3">
        <v>267346.34999999998</v>
      </c>
      <c r="G37" s="3">
        <v>232000</v>
      </c>
      <c r="H37" s="3">
        <v>232000</v>
      </c>
    </row>
    <row r="38" spans="1:8" ht="10.199999999999999" outlineLevel="6" x14ac:dyDescent="0.2">
      <c r="A38" s="1" t="s">
        <v>25</v>
      </c>
      <c r="B38" s="2" t="s">
        <v>5</v>
      </c>
      <c r="C38" s="2" t="s">
        <v>28</v>
      </c>
      <c r="D38" s="2" t="s">
        <v>40</v>
      </c>
      <c r="E38" s="2" t="s">
        <v>26</v>
      </c>
      <c r="F38" s="3">
        <v>267346.34999999998</v>
      </c>
      <c r="G38" s="3">
        <v>232000</v>
      </c>
      <c r="H38" s="3">
        <v>232000</v>
      </c>
    </row>
    <row r="39" spans="1:8" ht="30.6" outlineLevel="5" x14ac:dyDescent="0.2">
      <c r="A39" s="1" t="s">
        <v>41</v>
      </c>
      <c r="B39" s="2" t="s">
        <v>5</v>
      </c>
      <c r="C39" s="2" t="s">
        <v>28</v>
      </c>
      <c r="D39" s="2" t="s">
        <v>42</v>
      </c>
      <c r="E39" s="2"/>
      <c r="F39" s="3">
        <v>8030.01</v>
      </c>
      <c r="G39" s="3">
        <v>0</v>
      </c>
      <c r="H39" s="3">
        <v>0</v>
      </c>
    </row>
    <row r="40" spans="1:8" ht="10.199999999999999" outlineLevel="6" x14ac:dyDescent="0.2">
      <c r="A40" s="1" t="s">
        <v>25</v>
      </c>
      <c r="B40" s="2" t="s">
        <v>5</v>
      </c>
      <c r="C40" s="2" t="s">
        <v>28</v>
      </c>
      <c r="D40" s="2" t="s">
        <v>42</v>
      </c>
      <c r="E40" s="2" t="s">
        <v>26</v>
      </c>
      <c r="F40" s="3">
        <v>8030.01</v>
      </c>
      <c r="G40" s="3">
        <v>0</v>
      </c>
      <c r="H40" s="3">
        <v>0</v>
      </c>
    </row>
    <row r="41" spans="1:8" ht="20.399999999999999" outlineLevel="5" x14ac:dyDescent="0.2">
      <c r="A41" s="1" t="s">
        <v>43</v>
      </c>
      <c r="B41" s="2" t="s">
        <v>5</v>
      </c>
      <c r="C41" s="2" t="s">
        <v>28</v>
      </c>
      <c r="D41" s="2" t="s">
        <v>44</v>
      </c>
      <c r="E41" s="2"/>
      <c r="F41" s="3">
        <v>131773.85</v>
      </c>
      <c r="G41" s="3">
        <v>169518.38</v>
      </c>
      <c r="H41" s="3">
        <v>200393.24</v>
      </c>
    </row>
    <row r="42" spans="1:8" ht="10.199999999999999" outlineLevel="6" x14ac:dyDescent="0.2">
      <c r="A42" s="1" t="s">
        <v>25</v>
      </c>
      <c r="B42" s="2" t="s">
        <v>5</v>
      </c>
      <c r="C42" s="2" t="s">
        <v>28</v>
      </c>
      <c r="D42" s="2" t="s">
        <v>44</v>
      </c>
      <c r="E42" s="2" t="s">
        <v>26</v>
      </c>
      <c r="F42" s="3">
        <v>131773.85</v>
      </c>
      <c r="G42" s="3">
        <v>169518.38</v>
      </c>
      <c r="H42" s="3">
        <v>200393.24</v>
      </c>
    </row>
    <row r="43" spans="1:8" ht="10.199999999999999" outlineLevel="4" x14ac:dyDescent="0.2">
      <c r="A43" s="1" t="s">
        <v>45</v>
      </c>
      <c r="B43" s="2" t="s">
        <v>5</v>
      </c>
      <c r="C43" s="2" t="s">
        <v>28</v>
      </c>
      <c r="D43" s="2" t="s">
        <v>46</v>
      </c>
      <c r="E43" s="2"/>
      <c r="F43" s="3">
        <v>0</v>
      </c>
      <c r="G43" s="3">
        <v>383552.66</v>
      </c>
      <c r="H43" s="3">
        <v>1713633.05</v>
      </c>
    </row>
    <row r="44" spans="1:8" ht="10.199999999999999" outlineLevel="6" x14ac:dyDescent="0.2">
      <c r="A44" s="1" t="s">
        <v>25</v>
      </c>
      <c r="B44" s="2" t="s">
        <v>5</v>
      </c>
      <c r="C44" s="2" t="s">
        <v>28</v>
      </c>
      <c r="D44" s="2" t="s">
        <v>46</v>
      </c>
      <c r="E44" s="2" t="s">
        <v>26</v>
      </c>
      <c r="F44" s="3">
        <v>0</v>
      </c>
      <c r="G44" s="3">
        <v>383552.66</v>
      </c>
      <c r="H44" s="3">
        <v>1713633.05</v>
      </c>
    </row>
    <row r="45" spans="1:8" ht="10.199999999999999" outlineLevel="1" x14ac:dyDescent="0.2">
      <c r="A45" s="1" t="s">
        <v>47</v>
      </c>
      <c r="B45" s="2" t="s">
        <v>5</v>
      </c>
      <c r="C45" s="2" t="s">
        <v>48</v>
      </c>
      <c r="D45" s="2"/>
      <c r="E45" s="2"/>
      <c r="F45" s="3">
        <v>3257.66</v>
      </c>
      <c r="G45" s="3">
        <v>3023.97</v>
      </c>
      <c r="H45" s="3">
        <v>3144.93</v>
      </c>
    </row>
    <row r="46" spans="1:8" ht="10.199999999999999" outlineLevel="2" x14ac:dyDescent="0.2">
      <c r="A46" s="1" t="s">
        <v>49</v>
      </c>
      <c r="B46" s="2" t="s">
        <v>5</v>
      </c>
      <c r="C46" s="2" t="s">
        <v>50</v>
      </c>
      <c r="D46" s="2"/>
      <c r="E46" s="2"/>
      <c r="F46" s="3">
        <v>3257.66</v>
      </c>
      <c r="G46" s="3">
        <v>3023.97</v>
      </c>
      <c r="H46" s="3">
        <v>3144.93</v>
      </c>
    </row>
    <row r="47" spans="1:8" ht="40.799999999999997" outlineLevel="3" x14ac:dyDescent="0.2">
      <c r="A47" s="1" t="s">
        <v>29</v>
      </c>
      <c r="B47" s="2" t="s">
        <v>5</v>
      </c>
      <c r="C47" s="2" t="s">
        <v>50</v>
      </c>
      <c r="D47" s="2" t="s">
        <v>30</v>
      </c>
      <c r="E47" s="2"/>
      <c r="F47" s="3">
        <v>3257.66</v>
      </c>
      <c r="G47" s="3">
        <v>3023.97</v>
      </c>
      <c r="H47" s="3">
        <v>3144.93</v>
      </c>
    </row>
    <row r="48" spans="1:8" ht="30.6" outlineLevel="4" x14ac:dyDescent="0.2">
      <c r="A48" s="1" t="s">
        <v>51</v>
      </c>
      <c r="B48" s="2" t="s">
        <v>5</v>
      </c>
      <c r="C48" s="2" t="s">
        <v>50</v>
      </c>
      <c r="D48" s="2" t="s">
        <v>52</v>
      </c>
      <c r="E48" s="2"/>
      <c r="F48" s="3">
        <v>3257.66</v>
      </c>
      <c r="G48" s="3">
        <v>3023.97</v>
      </c>
      <c r="H48" s="3">
        <v>3144.93</v>
      </c>
    </row>
    <row r="49" spans="1:8" ht="20.399999999999999" outlineLevel="5" x14ac:dyDescent="0.2">
      <c r="A49" s="1" t="s">
        <v>53</v>
      </c>
      <c r="B49" s="2" t="s">
        <v>5</v>
      </c>
      <c r="C49" s="2" t="s">
        <v>50</v>
      </c>
      <c r="D49" s="2" t="s">
        <v>54</v>
      </c>
      <c r="E49" s="2"/>
      <c r="F49" s="3">
        <v>3257.66</v>
      </c>
      <c r="G49" s="3">
        <v>3023.97</v>
      </c>
      <c r="H49" s="3">
        <v>3144.93</v>
      </c>
    </row>
    <row r="50" spans="1:8" ht="30.6" outlineLevel="6" x14ac:dyDescent="0.2">
      <c r="A50" s="1" t="s">
        <v>18</v>
      </c>
      <c r="B50" s="2" t="s">
        <v>5</v>
      </c>
      <c r="C50" s="2" t="s">
        <v>50</v>
      </c>
      <c r="D50" s="2" t="s">
        <v>55</v>
      </c>
      <c r="E50" s="2" t="s">
        <v>19</v>
      </c>
      <c r="F50" s="3">
        <v>450</v>
      </c>
      <c r="G50" s="3">
        <v>0</v>
      </c>
      <c r="H50" s="3">
        <v>0</v>
      </c>
    </row>
    <row r="51" spans="1:8" ht="30.6" outlineLevel="6" x14ac:dyDescent="0.2">
      <c r="A51" s="1" t="s">
        <v>18</v>
      </c>
      <c r="B51" s="2" t="s">
        <v>5</v>
      </c>
      <c r="C51" s="2" t="s">
        <v>50</v>
      </c>
      <c r="D51" s="2" t="s">
        <v>56</v>
      </c>
      <c r="E51" s="2" t="s">
        <v>19</v>
      </c>
      <c r="F51" s="3">
        <v>2807.66</v>
      </c>
      <c r="G51" s="3">
        <v>3023.97</v>
      </c>
      <c r="H51" s="3">
        <v>3144.93</v>
      </c>
    </row>
    <row r="52" spans="1:8" ht="10.199999999999999" outlineLevel="1" x14ac:dyDescent="0.2">
      <c r="A52" s="1" t="s">
        <v>57</v>
      </c>
      <c r="B52" s="2" t="s">
        <v>5</v>
      </c>
      <c r="C52" s="2" t="s">
        <v>58</v>
      </c>
      <c r="D52" s="2"/>
      <c r="E52" s="2"/>
      <c r="F52" s="3">
        <v>139.5</v>
      </c>
      <c r="G52" s="3">
        <v>139.5</v>
      </c>
      <c r="H52" s="3">
        <v>139.5</v>
      </c>
    </row>
    <row r="53" spans="1:8" ht="20.399999999999999" outlineLevel="2" x14ac:dyDescent="0.2">
      <c r="A53" s="1" t="s">
        <v>59</v>
      </c>
      <c r="B53" s="2" t="s">
        <v>5</v>
      </c>
      <c r="C53" s="2" t="s">
        <v>60</v>
      </c>
      <c r="D53" s="2"/>
      <c r="E53" s="2"/>
      <c r="F53" s="3">
        <v>139.5</v>
      </c>
      <c r="G53" s="3">
        <v>139.5</v>
      </c>
      <c r="H53" s="3">
        <v>139.5</v>
      </c>
    </row>
    <row r="54" spans="1:8" ht="20.399999999999999" outlineLevel="3" x14ac:dyDescent="0.2">
      <c r="A54" s="1" t="s">
        <v>10</v>
      </c>
      <c r="B54" s="2" t="s">
        <v>5</v>
      </c>
      <c r="C54" s="2" t="s">
        <v>60</v>
      </c>
      <c r="D54" s="2" t="s">
        <v>11</v>
      </c>
      <c r="E54" s="2"/>
      <c r="F54" s="3">
        <v>139.5</v>
      </c>
      <c r="G54" s="3">
        <v>139.5</v>
      </c>
      <c r="H54" s="3">
        <v>139.5</v>
      </c>
    </row>
    <row r="55" spans="1:8" ht="30.6" outlineLevel="4" x14ac:dyDescent="0.2">
      <c r="A55" s="1" t="s">
        <v>12</v>
      </c>
      <c r="B55" s="2" t="s">
        <v>5</v>
      </c>
      <c r="C55" s="2" t="s">
        <v>60</v>
      </c>
      <c r="D55" s="2" t="s">
        <v>13</v>
      </c>
      <c r="E55" s="2"/>
      <c r="F55" s="3">
        <v>139.5</v>
      </c>
      <c r="G55" s="3">
        <v>139.5</v>
      </c>
      <c r="H55" s="3">
        <v>139.5</v>
      </c>
    </row>
    <row r="56" spans="1:8" ht="10.199999999999999" outlineLevel="5" x14ac:dyDescent="0.2">
      <c r="A56" s="1" t="s">
        <v>14</v>
      </c>
      <c r="B56" s="2" t="s">
        <v>5</v>
      </c>
      <c r="C56" s="2" t="s">
        <v>60</v>
      </c>
      <c r="D56" s="2" t="s">
        <v>15</v>
      </c>
      <c r="E56" s="2"/>
      <c r="F56" s="3">
        <v>139.5</v>
      </c>
      <c r="G56" s="3">
        <v>139.5</v>
      </c>
      <c r="H56" s="3">
        <v>139.5</v>
      </c>
    </row>
    <row r="57" spans="1:8" ht="30.6" outlineLevel="6" x14ac:dyDescent="0.2">
      <c r="A57" s="1" t="s">
        <v>18</v>
      </c>
      <c r="B57" s="2" t="s">
        <v>5</v>
      </c>
      <c r="C57" s="2" t="s">
        <v>60</v>
      </c>
      <c r="D57" s="2" t="s">
        <v>15</v>
      </c>
      <c r="E57" s="2" t="s">
        <v>19</v>
      </c>
      <c r="F57" s="3">
        <v>139.5</v>
      </c>
      <c r="G57" s="3">
        <v>139.5</v>
      </c>
      <c r="H57" s="3">
        <v>139.5</v>
      </c>
    </row>
    <row r="58" spans="1:8" ht="20.399999999999999" outlineLevel="1" x14ac:dyDescent="0.2">
      <c r="A58" s="1" t="s">
        <v>61</v>
      </c>
      <c r="B58" s="2" t="s">
        <v>5</v>
      </c>
      <c r="C58" s="2" t="s">
        <v>62</v>
      </c>
      <c r="D58" s="2"/>
      <c r="E58" s="2"/>
      <c r="F58" s="3">
        <v>232604.13</v>
      </c>
      <c r="G58" s="3">
        <v>433672.79</v>
      </c>
      <c r="H58" s="3">
        <v>444132.3</v>
      </c>
    </row>
    <row r="59" spans="1:8" ht="20.399999999999999" outlineLevel="2" x14ac:dyDescent="0.2">
      <c r="A59" s="1" t="s">
        <v>63</v>
      </c>
      <c r="B59" s="2" t="s">
        <v>5</v>
      </c>
      <c r="C59" s="2" t="s">
        <v>64</v>
      </c>
      <c r="D59" s="2"/>
      <c r="E59" s="2"/>
      <c r="F59" s="3">
        <v>232604.13</v>
      </c>
      <c r="G59" s="3">
        <v>433672.79</v>
      </c>
      <c r="H59" s="3">
        <v>444132.3</v>
      </c>
    </row>
    <row r="60" spans="1:8" ht="20.399999999999999" outlineLevel="3" x14ac:dyDescent="0.2">
      <c r="A60" s="1" t="s">
        <v>10</v>
      </c>
      <c r="B60" s="2" t="s">
        <v>5</v>
      </c>
      <c r="C60" s="2" t="s">
        <v>64</v>
      </c>
      <c r="D60" s="2" t="s">
        <v>11</v>
      </c>
      <c r="E60" s="2"/>
      <c r="F60" s="3">
        <v>232604.13</v>
      </c>
      <c r="G60" s="3">
        <v>433672.79</v>
      </c>
      <c r="H60" s="3">
        <v>444132.3</v>
      </c>
    </row>
    <row r="61" spans="1:8" ht="20.399999999999999" outlineLevel="4" x14ac:dyDescent="0.2">
      <c r="A61" s="1" t="s">
        <v>22</v>
      </c>
      <c r="B61" s="2" t="s">
        <v>5</v>
      </c>
      <c r="C61" s="2" t="s">
        <v>64</v>
      </c>
      <c r="D61" s="2" t="s">
        <v>23</v>
      </c>
      <c r="E61" s="2"/>
      <c r="F61" s="3">
        <v>232604.13</v>
      </c>
      <c r="G61" s="3">
        <v>433672.79</v>
      </c>
      <c r="H61" s="3">
        <v>444132.3</v>
      </c>
    </row>
    <row r="62" spans="1:8" ht="10.199999999999999" outlineLevel="5" x14ac:dyDescent="0.2">
      <c r="A62" s="1" t="s">
        <v>65</v>
      </c>
      <c r="B62" s="2" t="s">
        <v>5</v>
      </c>
      <c r="C62" s="2" t="s">
        <v>64</v>
      </c>
      <c r="D62" s="2" t="s">
        <v>66</v>
      </c>
      <c r="E62" s="2"/>
      <c r="F62" s="3">
        <v>232604.13</v>
      </c>
      <c r="G62" s="3">
        <v>433672.79</v>
      </c>
      <c r="H62" s="3">
        <v>444132.3</v>
      </c>
    </row>
    <row r="63" spans="1:8" ht="20.399999999999999" outlineLevel="6" x14ac:dyDescent="0.2">
      <c r="A63" s="1" t="s">
        <v>67</v>
      </c>
      <c r="B63" s="2" t="s">
        <v>5</v>
      </c>
      <c r="C63" s="2" t="s">
        <v>64</v>
      </c>
      <c r="D63" s="2" t="s">
        <v>66</v>
      </c>
      <c r="E63" s="2" t="s">
        <v>68</v>
      </c>
      <c r="F63" s="3">
        <v>232604.13</v>
      </c>
      <c r="G63" s="3">
        <v>433672.79</v>
      </c>
      <c r="H63" s="3">
        <v>444132.3</v>
      </c>
    </row>
    <row r="64" spans="1:8" ht="30.6" x14ac:dyDescent="0.2">
      <c r="A64" s="1" t="s">
        <v>69</v>
      </c>
      <c r="B64" s="2" t="s">
        <v>70</v>
      </c>
      <c r="C64" s="2"/>
      <c r="D64" s="2"/>
      <c r="E64" s="2"/>
      <c r="F64" s="3">
        <v>753793.89</v>
      </c>
      <c r="G64" s="3">
        <v>316291.88</v>
      </c>
      <c r="H64" s="3">
        <v>313424.86</v>
      </c>
    </row>
    <row r="65" spans="1:8" ht="10.199999999999999" outlineLevel="1" x14ac:dyDescent="0.2">
      <c r="A65" s="1" t="s">
        <v>6</v>
      </c>
      <c r="B65" s="2" t="s">
        <v>70</v>
      </c>
      <c r="C65" s="2" t="s">
        <v>7</v>
      </c>
      <c r="D65" s="2"/>
      <c r="E65" s="2"/>
      <c r="F65" s="3">
        <v>177152.74</v>
      </c>
      <c r="G65" s="3">
        <v>181787.63</v>
      </c>
      <c r="H65" s="3">
        <v>189646.19</v>
      </c>
    </row>
    <row r="66" spans="1:8" ht="10.199999999999999" outlineLevel="2" x14ac:dyDescent="0.2">
      <c r="A66" s="1" t="s">
        <v>27</v>
      </c>
      <c r="B66" s="2" t="s">
        <v>70</v>
      </c>
      <c r="C66" s="2" t="s">
        <v>28</v>
      </c>
      <c r="D66" s="2"/>
      <c r="E66" s="2"/>
      <c r="F66" s="3">
        <v>177152.74</v>
      </c>
      <c r="G66" s="3">
        <v>181787.63</v>
      </c>
      <c r="H66" s="3">
        <v>189646.19</v>
      </c>
    </row>
    <row r="67" spans="1:8" ht="40.799999999999997" outlineLevel="3" x14ac:dyDescent="0.2">
      <c r="A67" s="1" t="s">
        <v>71</v>
      </c>
      <c r="B67" s="2" t="s">
        <v>70</v>
      </c>
      <c r="C67" s="2" t="s">
        <v>28</v>
      </c>
      <c r="D67" s="2" t="s">
        <v>72</v>
      </c>
      <c r="E67" s="2"/>
      <c r="F67" s="3">
        <v>8019.24</v>
      </c>
      <c r="G67" s="3">
        <v>5613.8</v>
      </c>
      <c r="H67" s="3">
        <v>5613.8</v>
      </c>
    </row>
    <row r="68" spans="1:8" ht="20.399999999999999" outlineLevel="4" x14ac:dyDescent="0.2">
      <c r="A68" s="1" t="s">
        <v>73</v>
      </c>
      <c r="B68" s="2" t="s">
        <v>70</v>
      </c>
      <c r="C68" s="2" t="s">
        <v>28</v>
      </c>
      <c r="D68" s="2" t="s">
        <v>74</v>
      </c>
      <c r="E68" s="2"/>
      <c r="F68" s="3">
        <v>897</v>
      </c>
      <c r="G68" s="3">
        <v>897</v>
      </c>
      <c r="H68" s="3">
        <v>897</v>
      </c>
    </row>
    <row r="69" spans="1:8" ht="20.399999999999999" outlineLevel="5" x14ac:dyDescent="0.2">
      <c r="A69" s="1" t="s">
        <v>53</v>
      </c>
      <c r="B69" s="2" t="s">
        <v>70</v>
      </c>
      <c r="C69" s="2" t="s">
        <v>28</v>
      </c>
      <c r="D69" s="2" t="s">
        <v>75</v>
      </c>
      <c r="E69" s="2"/>
      <c r="F69" s="3">
        <v>897</v>
      </c>
      <c r="G69" s="3">
        <v>897</v>
      </c>
      <c r="H69" s="3">
        <v>897</v>
      </c>
    </row>
    <row r="70" spans="1:8" ht="30.6" outlineLevel="6" x14ac:dyDescent="0.2">
      <c r="A70" s="1" t="s">
        <v>18</v>
      </c>
      <c r="B70" s="2" t="s">
        <v>70</v>
      </c>
      <c r="C70" s="2" t="s">
        <v>28</v>
      </c>
      <c r="D70" s="2" t="s">
        <v>76</v>
      </c>
      <c r="E70" s="2" t="s">
        <v>19</v>
      </c>
      <c r="F70" s="3">
        <v>897</v>
      </c>
      <c r="G70" s="3">
        <v>897</v>
      </c>
      <c r="H70" s="3">
        <v>897</v>
      </c>
    </row>
    <row r="71" spans="1:8" ht="30.6" outlineLevel="4" x14ac:dyDescent="0.2">
      <c r="A71" s="1" t="s">
        <v>77</v>
      </c>
      <c r="B71" s="2" t="s">
        <v>70</v>
      </c>
      <c r="C71" s="2" t="s">
        <v>28</v>
      </c>
      <c r="D71" s="2" t="s">
        <v>78</v>
      </c>
      <c r="E71" s="2"/>
      <c r="F71" s="3">
        <v>7122.24</v>
      </c>
      <c r="G71" s="3">
        <v>4716.8</v>
      </c>
      <c r="H71" s="3">
        <v>4716.8</v>
      </c>
    </row>
    <row r="72" spans="1:8" ht="20.399999999999999" outlineLevel="5" x14ac:dyDescent="0.2">
      <c r="A72" s="1" t="s">
        <v>53</v>
      </c>
      <c r="B72" s="2" t="s">
        <v>70</v>
      </c>
      <c r="C72" s="2" t="s">
        <v>28</v>
      </c>
      <c r="D72" s="2" t="s">
        <v>79</v>
      </c>
      <c r="E72" s="2"/>
      <c r="F72" s="3">
        <v>7122.24</v>
      </c>
      <c r="G72" s="3">
        <v>4716.8</v>
      </c>
      <c r="H72" s="3">
        <v>4716.8</v>
      </c>
    </row>
    <row r="73" spans="1:8" ht="30.6" outlineLevel="6" x14ac:dyDescent="0.2">
      <c r="A73" s="1" t="s">
        <v>18</v>
      </c>
      <c r="B73" s="2" t="s">
        <v>70</v>
      </c>
      <c r="C73" s="2" t="s">
        <v>28</v>
      </c>
      <c r="D73" s="2" t="s">
        <v>80</v>
      </c>
      <c r="E73" s="2" t="s">
        <v>19</v>
      </c>
      <c r="F73" s="3">
        <v>7122.24</v>
      </c>
      <c r="G73" s="3">
        <v>4716.8</v>
      </c>
      <c r="H73" s="3">
        <v>4716.8</v>
      </c>
    </row>
    <row r="74" spans="1:8" ht="20.399999999999999" outlineLevel="3" x14ac:dyDescent="0.2">
      <c r="A74" s="1" t="s">
        <v>10</v>
      </c>
      <c r="B74" s="2" t="s">
        <v>70</v>
      </c>
      <c r="C74" s="2" t="s">
        <v>28</v>
      </c>
      <c r="D74" s="2" t="s">
        <v>11</v>
      </c>
      <c r="E74" s="2"/>
      <c r="F74" s="3">
        <v>169133.5</v>
      </c>
      <c r="G74" s="3">
        <v>176173.83</v>
      </c>
      <c r="H74" s="3">
        <v>184032.39</v>
      </c>
    </row>
    <row r="75" spans="1:8" ht="30.6" outlineLevel="4" x14ac:dyDescent="0.2">
      <c r="A75" s="1" t="s">
        <v>12</v>
      </c>
      <c r="B75" s="2" t="s">
        <v>70</v>
      </c>
      <c r="C75" s="2" t="s">
        <v>28</v>
      </c>
      <c r="D75" s="2" t="s">
        <v>13</v>
      </c>
      <c r="E75" s="2"/>
      <c r="F75" s="3">
        <v>152454.94</v>
      </c>
      <c r="G75" s="3">
        <v>159939.28</v>
      </c>
      <c r="H75" s="3">
        <v>167797.84</v>
      </c>
    </row>
    <row r="76" spans="1:8" ht="10.199999999999999" outlineLevel="5" x14ac:dyDescent="0.2">
      <c r="A76" s="1" t="s">
        <v>14</v>
      </c>
      <c r="B76" s="2" t="s">
        <v>70</v>
      </c>
      <c r="C76" s="2" t="s">
        <v>28</v>
      </c>
      <c r="D76" s="2" t="s">
        <v>15</v>
      </c>
      <c r="E76" s="2"/>
      <c r="F76" s="3">
        <v>152454.94</v>
      </c>
      <c r="G76" s="3">
        <v>159939.28</v>
      </c>
      <c r="H76" s="3">
        <v>167797.84</v>
      </c>
    </row>
    <row r="77" spans="1:8" ht="61.2" outlineLevel="6" x14ac:dyDescent="0.2">
      <c r="A77" s="1" t="s">
        <v>16</v>
      </c>
      <c r="B77" s="2" t="s">
        <v>70</v>
      </c>
      <c r="C77" s="2" t="s">
        <v>28</v>
      </c>
      <c r="D77" s="2" t="s">
        <v>15</v>
      </c>
      <c r="E77" s="2" t="s">
        <v>17</v>
      </c>
      <c r="F77" s="3">
        <v>148994.44</v>
      </c>
      <c r="G77" s="3">
        <v>156478.78</v>
      </c>
      <c r="H77" s="3">
        <v>164337.34</v>
      </c>
    </row>
    <row r="78" spans="1:8" ht="30.6" outlineLevel="6" x14ac:dyDescent="0.2">
      <c r="A78" s="1" t="s">
        <v>18</v>
      </c>
      <c r="B78" s="2" t="s">
        <v>70</v>
      </c>
      <c r="C78" s="2" t="s">
        <v>28</v>
      </c>
      <c r="D78" s="2" t="s">
        <v>15</v>
      </c>
      <c r="E78" s="2" t="s">
        <v>19</v>
      </c>
      <c r="F78" s="3">
        <v>3460.5</v>
      </c>
      <c r="G78" s="3">
        <v>3460.5</v>
      </c>
      <c r="H78" s="3">
        <v>3460.5</v>
      </c>
    </row>
    <row r="79" spans="1:8" ht="20.399999999999999" outlineLevel="4" x14ac:dyDescent="0.2">
      <c r="A79" s="1" t="s">
        <v>81</v>
      </c>
      <c r="B79" s="2" t="s">
        <v>70</v>
      </c>
      <c r="C79" s="2" t="s">
        <v>28</v>
      </c>
      <c r="D79" s="2" t="s">
        <v>82</v>
      </c>
      <c r="E79" s="2"/>
      <c r="F79" s="3">
        <v>16632.23</v>
      </c>
      <c r="G79" s="3">
        <v>16234.55</v>
      </c>
      <c r="H79" s="3">
        <v>16234.55</v>
      </c>
    </row>
    <row r="80" spans="1:8" ht="10.199999999999999" outlineLevel="5" x14ac:dyDescent="0.2">
      <c r="A80" s="1" t="s">
        <v>83</v>
      </c>
      <c r="B80" s="2" t="s">
        <v>70</v>
      </c>
      <c r="C80" s="2" t="s">
        <v>28</v>
      </c>
      <c r="D80" s="2" t="s">
        <v>84</v>
      </c>
      <c r="E80" s="2"/>
      <c r="F80" s="3">
        <v>16632.23</v>
      </c>
      <c r="G80" s="3">
        <v>16234.55</v>
      </c>
      <c r="H80" s="3">
        <v>16234.55</v>
      </c>
    </row>
    <row r="81" spans="1:8" ht="61.2" outlineLevel="6" x14ac:dyDescent="0.2">
      <c r="A81" s="1" t="s">
        <v>16</v>
      </c>
      <c r="B81" s="2" t="s">
        <v>70</v>
      </c>
      <c r="C81" s="2" t="s">
        <v>28</v>
      </c>
      <c r="D81" s="2" t="s">
        <v>85</v>
      </c>
      <c r="E81" s="2" t="s">
        <v>17</v>
      </c>
      <c r="F81" s="3">
        <v>14908.9</v>
      </c>
      <c r="G81" s="3">
        <v>14908.9</v>
      </c>
      <c r="H81" s="3">
        <v>14908.9</v>
      </c>
    </row>
    <row r="82" spans="1:8" ht="30.6" outlineLevel="6" x14ac:dyDescent="0.2">
      <c r="A82" s="1" t="s">
        <v>18</v>
      </c>
      <c r="B82" s="2" t="s">
        <v>70</v>
      </c>
      <c r="C82" s="2" t="s">
        <v>28</v>
      </c>
      <c r="D82" s="2" t="s">
        <v>85</v>
      </c>
      <c r="E82" s="2" t="s">
        <v>19</v>
      </c>
      <c r="F82" s="3">
        <v>1723.33</v>
      </c>
      <c r="G82" s="3">
        <v>1325.65</v>
      </c>
      <c r="H82" s="3">
        <v>1325.65</v>
      </c>
    </row>
    <row r="83" spans="1:8" ht="20.399999999999999" outlineLevel="4" x14ac:dyDescent="0.2">
      <c r="A83" s="1" t="s">
        <v>22</v>
      </c>
      <c r="B83" s="2" t="s">
        <v>70</v>
      </c>
      <c r="C83" s="2" t="s">
        <v>28</v>
      </c>
      <c r="D83" s="2" t="s">
        <v>23</v>
      </c>
      <c r="E83" s="2"/>
      <c r="F83" s="3">
        <v>46.33</v>
      </c>
      <c r="G83" s="3">
        <v>0</v>
      </c>
      <c r="H83" s="3">
        <v>0</v>
      </c>
    </row>
    <row r="84" spans="1:8" ht="71.400000000000006" outlineLevel="5" x14ac:dyDescent="0.2">
      <c r="A84" s="13" t="s">
        <v>37</v>
      </c>
      <c r="B84" s="2" t="s">
        <v>70</v>
      </c>
      <c r="C84" s="2" t="s">
        <v>28</v>
      </c>
      <c r="D84" s="2" t="s">
        <v>38</v>
      </c>
      <c r="E84" s="2"/>
      <c r="F84" s="3">
        <v>46.33</v>
      </c>
      <c r="G84" s="3">
        <v>0</v>
      </c>
      <c r="H84" s="3">
        <v>0</v>
      </c>
    </row>
    <row r="85" spans="1:8" ht="10.199999999999999" outlineLevel="6" x14ac:dyDescent="0.2">
      <c r="A85" s="1" t="s">
        <v>25</v>
      </c>
      <c r="B85" s="2" t="s">
        <v>70</v>
      </c>
      <c r="C85" s="2" t="s">
        <v>28</v>
      </c>
      <c r="D85" s="2" t="s">
        <v>38</v>
      </c>
      <c r="E85" s="2" t="s">
        <v>26</v>
      </c>
      <c r="F85" s="3">
        <v>46.33</v>
      </c>
      <c r="G85" s="3">
        <v>0</v>
      </c>
      <c r="H85" s="3">
        <v>0</v>
      </c>
    </row>
    <row r="86" spans="1:8" ht="10.199999999999999" outlineLevel="1" x14ac:dyDescent="0.2">
      <c r="A86" s="1" t="s">
        <v>47</v>
      </c>
      <c r="B86" s="2" t="s">
        <v>70</v>
      </c>
      <c r="C86" s="2" t="s">
        <v>48</v>
      </c>
      <c r="D86" s="2"/>
      <c r="E86" s="2"/>
      <c r="F86" s="3">
        <v>95528.71</v>
      </c>
      <c r="G86" s="3">
        <v>14765.35</v>
      </c>
      <c r="H86" s="3">
        <v>4039.77</v>
      </c>
    </row>
    <row r="87" spans="1:8" ht="10.199999999999999" outlineLevel="2" x14ac:dyDescent="0.2">
      <c r="A87" s="1" t="s">
        <v>86</v>
      </c>
      <c r="B87" s="2" t="s">
        <v>70</v>
      </c>
      <c r="C87" s="2" t="s">
        <v>87</v>
      </c>
      <c r="D87" s="2"/>
      <c r="E87" s="2"/>
      <c r="F87" s="3">
        <v>78199</v>
      </c>
      <c r="G87" s="3">
        <v>0</v>
      </c>
      <c r="H87" s="3">
        <v>0</v>
      </c>
    </row>
    <row r="88" spans="1:8" ht="30.6" outlineLevel="3" x14ac:dyDescent="0.2">
      <c r="A88" s="1" t="s">
        <v>88</v>
      </c>
      <c r="B88" s="2" t="s">
        <v>70</v>
      </c>
      <c r="C88" s="2" t="s">
        <v>87</v>
      </c>
      <c r="D88" s="2" t="s">
        <v>89</v>
      </c>
      <c r="E88" s="2"/>
      <c r="F88" s="3">
        <v>78199</v>
      </c>
      <c r="G88" s="3">
        <v>0</v>
      </c>
      <c r="H88" s="3">
        <v>0</v>
      </c>
    </row>
    <row r="89" spans="1:8" ht="20.399999999999999" outlineLevel="4" x14ac:dyDescent="0.2">
      <c r="A89" s="1" t="s">
        <v>90</v>
      </c>
      <c r="B89" s="2" t="s">
        <v>70</v>
      </c>
      <c r="C89" s="2" t="s">
        <v>87</v>
      </c>
      <c r="D89" s="2" t="s">
        <v>91</v>
      </c>
      <c r="E89" s="2"/>
      <c r="F89" s="3">
        <v>78199</v>
      </c>
      <c r="G89" s="3">
        <v>0</v>
      </c>
      <c r="H89" s="3">
        <v>0</v>
      </c>
    </row>
    <row r="90" spans="1:8" ht="20.399999999999999" outlineLevel="5" x14ac:dyDescent="0.2">
      <c r="A90" s="1" t="s">
        <v>92</v>
      </c>
      <c r="B90" s="2" t="s">
        <v>70</v>
      </c>
      <c r="C90" s="2" t="s">
        <v>87</v>
      </c>
      <c r="D90" s="2" t="s">
        <v>93</v>
      </c>
      <c r="E90" s="2"/>
      <c r="F90" s="3">
        <v>78199</v>
      </c>
      <c r="G90" s="3">
        <v>0</v>
      </c>
      <c r="H90" s="3">
        <v>0</v>
      </c>
    </row>
    <row r="91" spans="1:8" ht="30.6" outlineLevel="6" x14ac:dyDescent="0.2">
      <c r="A91" s="1" t="s">
        <v>94</v>
      </c>
      <c r="B91" s="2" t="s">
        <v>70</v>
      </c>
      <c r="C91" s="2" t="s">
        <v>87</v>
      </c>
      <c r="D91" s="2" t="s">
        <v>93</v>
      </c>
      <c r="E91" s="2" t="s">
        <v>95</v>
      </c>
      <c r="F91" s="3">
        <v>78199</v>
      </c>
      <c r="G91" s="3">
        <v>0</v>
      </c>
      <c r="H91" s="3">
        <v>0</v>
      </c>
    </row>
    <row r="92" spans="1:8" ht="20.399999999999999" outlineLevel="2" x14ac:dyDescent="0.2">
      <c r="A92" s="1" t="s">
        <v>96</v>
      </c>
      <c r="B92" s="2" t="s">
        <v>70</v>
      </c>
      <c r="C92" s="2" t="s">
        <v>97</v>
      </c>
      <c r="D92" s="2"/>
      <c r="E92" s="2"/>
      <c r="F92" s="3">
        <v>17329.71</v>
      </c>
      <c r="G92" s="3">
        <v>14765.35</v>
      </c>
      <c r="H92" s="3">
        <v>4039.77</v>
      </c>
    </row>
    <row r="93" spans="1:8" ht="40.799999999999997" outlineLevel="3" x14ac:dyDescent="0.2">
      <c r="A93" s="1" t="s">
        <v>71</v>
      </c>
      <c r="B93" s="2" t="s">
        <v>70</v>
      </c>
      <c r="C93" s="2" t="s">
        <v>97</v>
      </c>
      <c r="D93" s="2" t="s">
        <v>72</v>
      </c>
      <c r="E93" s="2"/>
      <c r="F93" s="3">
        <v>17329.71</v>
      </c>
      <c r="G93" s="3">
        <v>14765.35</v>
      </c>
      <c r="H93" s="3">
        <v>4039.77</v>
      </c>
    </row>
    <row r="94" spans="1:8" ht="30.6" outlineLevel="4" x14ac:dyDescent="0.2">
      <c r="A94" s="1" t="s">
        <v>77</v>
      </c>
      <c r="B94" s="2" t="s">
        <v>70</v>
      </c>
      <c r="C94" s="2" t="s">
        <v>97</v>
      </c>
      <c r="D94" s="2" t="s">
        <v>78</v>
      </c>
      <c r="E94" s="2"/>
      <c r="F94" s="3">
        <v>11328.31</v>
      </c>
      <c r="G94" s="3">
        <v>11225.58</v>
      </c>
      <c r="H94" s="3">
        <v>500</v>
      </c>
    </row>
    <row r="95" spans="1:8" ht="20.399999999999999" outlineLevel="5" x14ac:dyDescent="0.2">
      <c r="A95" s="1" t="s">
        <v>53</v>
      </c>
      <c r="B95" s="2" t="s">
        <v>70</v>
      </c>
      <c r="C95" s="2" t="s">
        <v>97</v>
      </c>
      <c r="D95" s="2" t="s">
        <v>79</v>
      </c>
      <c r="E95" s="2"/>
      <c r="F95" s="3">
        <v>11328.31</v>
      </c>
      <c r="G95" s="3">
        <v>11225.58</v>
      </c>
      <c r="H95" s="3">
        <v>500</v>
      </c>
    </row>
    <row r="96" spans="1:8" ht="30.6" outlineLevel="6" x14ac:dyDescent="0.2">
      <c r="A96" s="1" t="s">
        <v>18</v>
      </c>
      <c r="B96" s="2" t="s">
        <v>70</v>
      </c>
      <c r="C96" s="2" t="s">
        <v>97</v>
      </c>
      <c r="D96" s="2" t="s">
        <v>98</v>
      </c>
      <c r="E96" s="2" t="s">
        <v>19</v>
      </c>
      <c r="F96" s="3">
        <v>11328.31</v>
      </c>
      <c r="G96" s="3">
        <v>11225.58</v>
      </c>
      <c r="H96" s="3">
        <v>500</v>
      </c>
    </row>
    <row r="97" spans="1:8" ht="20.399999999999999" outlineLevel="4" x14ac:dyDescent="0.2">
      <c r="A97" s="1" t="s">
        <v>99</v>
      </c>
      <c r="B97" s="2" t="s">
        <v>70</v>
      </c>
      <c r="C97" s="2" t="s">
        <v>97</v>
      </c>
      <c r="D97" s="2" t="s">
        <v>100</v>
      </c>
      <c r="E97" s="2"/>
      <c r="F97" s="3">
        <v>6001.4</v>
      </c>
      <c r="G97" s="3">
        <v>3539.77</v>
      </c>
      <c r="H97" s="3">
        <v>3539.77</v>
      </c>
    </row>
    <row r="98" spans="1:8" ht="20.399999999999999" outlineLevel="5" x14ac:dyDescent="0.2">
      <c r="A98" s="1" t="s">
        <v>53</v>
      </c>
      <c r="B98" s="2" t="s">
        <v>70</v>
      </c>
      <c r="C98" s="2" t="s">
        <v>97</v>
      </c>
      <c r="D98" s="2" t="s">
        <v>101</v>
      </c>
      <c r="E98" s="2"/>
      <c r="F98" s="3">
        <v>6001.4</v>
      </c>
      <c r="G98" s="3">
        <v>3539.77</v>
      </c>
      <c r="H98" s="3">
        <v>3539.77</v>
      </c>
    </row>
    <row r="99" spans="1:8" ht="30.6" outlineLevel="6" x14ac:dyDescent="0.2">
      <c r="A99" s="1" t="s">
        <v>18</v>
      </c>
      <c r="B99" s="2" t="s">
        <v>70</v>
      </c>
      <c r="C99" s="2" t="s">
        <v>97</v>
      </c>
      <c r="D99" s="2" t="s">
        <v>102</v>
      </c>
      <c r="E99" s="2" t="s">
        <v>19</v>
      </c>
      <c r="F99" s="3">
        <v>6001.4</v>
      </c>
      <c r="G99" s="3">
        <v>3539.77</v>
      </c>
      <c r="H99" s="3">
        <v>3539.77</v>
      </c>
    </row>
    <row r="100" spans="1:8" ht="10.199999999999999" outlineLevel="1" x14ac:dyDescent="0.2">
      <c r="A100" s="1" t="s">
        <v>103</v>
      </c>
      <c r="B100" s="2" t="s">
        <v>70</v>
      </c>
      <c r="C100" s="2" t="s">
        <v>104</v>
      </c>
      <c r="D100" s="2"/>
      <c r="E100" s="2"/>
      <c r="F100" s="3">
        <v>480912.44</v>
      </c>
      <c r="G100" s="3">
        <v>119538.9</v>
      </c>
      <c r="H100" s="3">
        <v>119538.9</v>
      </c>
    </row>
    <row r="101" spans="1:8" ht="10.199999999999999" outlineLevel="2" x14ac:dyDescent="0.2">
      <c r="A101" s="1" t="s">
        <v>105</v>
      </c>
      <c r="B101" s="2" t="s">
        <v>70</v>
      </c>
      <c r="C101" s="2" t="s">
        <v>106</v>
      </c>
      <c r="D101" s="2"/>
      <c r="E101" s="2"/>
      <c r="F101" s="3">
        <v>480289.09</v>
      </c>
      <c r="G101" s="3">
        <v>119109</v>
      </c>
      <c r="H101" s="3">
        <v>119109</v>
      </c>
    </row>
    <row r="102" spans="1:8" ht="40.799999999999997" outlineLevel="3" x14ac:dyDescent="0.2">
      <c r="A102" s="1" t="s">
        <v>71</v>
      </c>
      <c r="B102" s="2" t="s">
        <v>70</v>
      </c>
      <c r="C102" s="2" t="s">
        <v>106</v>
      </c>
      <c r="D102" s="2" t="s">
        <v>72</v>
      </c>
      <c r="E102" s="2"/>
      <c r="F102" s="3">
        <v>33609.339999999997</v>
      </c>
      <c r="G102" s="3">
        <v>33609</v>
      </c>
      <c r="H102" s="3">
        <v>33609</v>
      </c>
    </row>
    <row r="103" spans="1:8" ht="20.399999999999999" outlineLevel="4" x14ac:dyDescent="0.2">
      <c r="A103" s="1" t="s">
        <v>73</v>
      </c>
      <c r="B103" s="2" t="s">
        <v>70</v>
      </c>
      <c r="C103" s="2" t="s">
        <v>106</v>
      </c>
      <c r="D103" s="2" t="s">
        <v>74</v>
      </c>
      <c r="E103" s="2"/>
      <c r="F103" s="3">
        <v>32873.64</v>
      </c>
      <c r="G103" s="3">
        <v>32873.300000000003</v>
      </c>
      <c r="H103" s="3">
        <v>32873.300000000003</v>
      </c>
    </row>
    <row r="104" spans="1:8" ht="20.399999999999999" outlineLevel="5" x14ac:dyDescent="0.2">
      <c r="A104" s="1" t="s">
        <v>53</v>
      </c>
      <c r="B104" s="2" t="s">
        <v>70</v>
      </c>
      <c r="C104" s="2" t="s">
        <v>106</v>
      </c>
      <c r="D104" s="2" t="s">
        <v>75</v>
      </c>
      <c r="E104" s="2"/>
      <c r="F104" s="3">
        <v>32873.64</v>
      </c>
      <c r="G104" s="3">
        <v>32873.300000000003</v>
      </c>
      <c r="H104" s="3">
        <v>32873.300000000003</v>
      </c>
    </row>
    <row r="105" spans="1:8" ht="30.6" outlineLevel="6" x14ac:dyDescent="0.2">
      <c r="A105" s="1" t="s">
        <v>18</v>
      </c>
      <c r="B105" s="2" t="s">
        <v>70</v>
      </c>
      <c r="C105" s="2" t="s">
        <v>106</v>
      </c>
      <c r="D105" s="2" t="s">
        <v>107</v>
      </c>
      <c r="E105" s="2" t="s">
        <v>19</v>
      </c>
      <c r="F105" s="3">
        <v>50</v>
      </c>
      <c r="G105" s="3">
        <v>50</v>
      </c>
      <c r="H105" s="3">
        <v>50</v>
      </c>
    </row>
    <row r="106" spans="1:8" ht="30.6" outlineLevel="6" x14ac:dyDescent="0.2">
      <c r="A106" s="1" t="s">
        <v>18</v>
      </c>
      <c r="B106" s="2" t="s">
        <v>70</v>
      </c>
      <c r="C106" s="2" t="s">
        <v>106</v>
      </c>
      <c r="D106" s="2" t="s">
        <v>108</v>
      </c>
      <c r="E106" s="2" t="s">
        <v>19</v>
      </c>
      <c r="F106" s="3">
        <v>32823.64</v>
      </c>
      <c r="G106" s="3">
        <v>32823.300000000003</v>
      </c>
      <c r="H106" s="3">
        <v>32823.300000000003</v>
      </c>
    </row>
    <row r="107" spans="1:8" ht="30.6" outlineLevel="4" x14ac:dyDescent="0.2">
      <c r="A107" s="1" t="s">
        <v>77</v>
      </c>
      <c r="B107" s="2" t="s">
        <v>70</v>
      </c>
      <c r="C107" s="2" t="s">
        <v>106</v>
      </c>
      <c r="D107" s="2" t="s">
        <v>78</v>
      </c>
      <c r="E107" s="2"/>
      <c r="F107" s="3">
        <v>735.7</v>
      </c>
      <c r="G107" s="3">
        <v>735.7</v>
      </c>
      <c r="H107" s="3">
        <v>735.7</v>
      </c>
    </row>
    <row r="108" spans="1:8" ht="20.399999999999999" outlineLevel="5" x14ac:dyDescent="0.2">
      <c r="A108" s="1" t="s">
        <v>53</v>
      </c>
      <c r="B108" s="2" t="s">
        <v>70</v>
      </c>
      <c r="C108" s="2" t="s">
        <v>106</v>
      </c>
      <c r="D108" s="2" t="s">
        <v>79</v>
      </c>
      <c r="E108" s="2"/>
      <c r="F108" s="3">
        <v>735.7</v>
      </c>
      <c r="G108" s="3">
        <v>735.7</v>
      </c>
      <c r="H108" s="3">
        <v>735.7</v>
      </c>
    </row>
    <row r="109" spans="1:8" ht="30.6" outlineLevel="6" x14ac:dyDescent="0.2">
      <c r="A109" s="1" t="s">
        <v>18</v>
      </c>
      <c r="B109" s="2" t="s">
        <v>70</v>
      </c>
      <c r="C109" s="2" t="s">
        <v>106</v>
      </c>
      <c r="D109" s="2" t="s">
        <v>109</v>
      </c>
      <c r="E109" s="2" t="s">
        <v>19</v>
      </c>
      <c r="F109" s="3">
        <v>735.7</v>
      </c>
      <c r="G109" s="3">
        <v>735.7</v>
      </c>
      <c r="H109" s="3">
        <v>735.7</v>
      </c>
    </row>
    <row r="110" spans="1:8" ht="61.2" outlineLevel="3" x14ac:dyDescent="0.2">
      <c r="A110" s="1" t="s">
        <v>110</v>
      </c>
      <c r="B110" s="2" t="s">
        <v>70</v>
      </c>
      <c r="C110" s="2" t="s">
        <v>106</v>
      </c>
      <c r="D110" s="2" t="s">
        <v>111</v>
      </c>
      <c r="E110" s="2"/>
      <c r="F110" s="3">
        <v>446679.75</v>
      </c>
      <c r="G110" s="3">
        <v>85500</v>
      </c>
      <c r="H110" s="3">
        <v>85500</v>
      </c>
    </row>
    <row r="111" spans="1:8" ht="30.6" outlineLevel="4" x14ac:dyDescent="0.2">
      <c r="A111" s="1" t="s">
        <v>112</v>
      </c>
      <c r="B111" s="2" t="s">
        <v>70</v>
      </c>
      <c r="C111" s="2" t="s">
        <v>106</v>
      </c>
      <c r="D111" s="2" t="s">
        <v>113</v>
      </c>
      <c r="E111" s="2"/>
      <c r="F111" s="3">
        <v>446679.75</v>
      </c>
      <c r="G111" s="3">
        <v>85500</v>
      </c>
      <c r="H111" s="3">
        <v>85500</v>
      </c>
    </row>
    <row r="112" spans="1:8" ht="20.399999999999999" outlineLevel="5" x14ac:dyDescent="0.2">
      <c r="A112" s="1" t="s">
        <v>114</v>
      </c>
      <c r="B112" s="2" t="s">
        <v>70</v>
      </c>
      <c r="C112" s="2" t="s">
        <v>106</v>
      </c>
      <c r="D112" s="2" t="s">
        <v>115</v>
      </c>
      <c r="E112" s="2"/>
      <c r="F112" s="3">
        <v>230869.46</v>
      </c>
      <c r="G112" s="3">
        <v>0</v>
      </c>
      <c r="H112" s="3">
        <v>0</v>
      </c>
    </row>
    <row r="113" spans="1:8" ht="30.6" outlineLevel="6" x14ac:dyDescent="0.2">
      <c r="A113" s="1" t="s">
        <v>94</v>
      </c>
      <c r="B113" s="2" t="s">
        <v>70</v>
      </c>
      <c r="C113" s="2" t="s">
        <v>106</v>
      </c>
      <c r="D113" s="2" t="s">
        <v>115</v>
      </c>
      <c r="E113" s="2" t="s">
        <v>95</v>
      </c>
      <c r="F113" s="3">
        <v>230869.46</v>
      </c>
      <c r="G113" s="3">
        <v>0</v>
      </c>
      <c r="H113" s="3">
        <v>0</v>
      </c>
    </row>
    <row r="114" spans="1:8" ht="20.399999999999999" outlineLevel="5" x14ac:dyDescent="0.2">
      <c r="A114" s="1" t="s">
        <v>114</v>
      </c>
      <c r="B114" s="2" t="s">
        <v>70</v>
      </c>
      <c r="C114" s="2" t="s">
        <v>106</v>
      </c>
      <c r="D114" s="2" t="s">
        <v>116</v>
      </c>
      <c r="E114" s="2"/>
      <c r="F114" s="3">
        <v>7140.29</v>
      </c>
      <c r="G114" s="3">
        <v>0</v>
      </c>
      <c r="H114" s="3">
        <v>0</v>
      </c>
    </row>
    <row r="115" spans="1:8" ht="30.6" outlineLevel="6" x14ac:dyDescent="0.2">
      <c r="A115" s="1" t="s">
        <v>94</v>
      </c>
      <c r="B115" s="2" t="s">
        <v>70</v>
      </c>
      <c r="C115" s="2" t="s">
        <v>106</v>
      </c>
      <c r="D115" s="2" t="s">
        <v>116</v>
      </c>
      <c r="E115" s="2" t="s">
        <v>95</v>
      </c>
      <c r="F115" s="3">
        <v>7140.29</v>
      </c>
      <c r="G115" s="3">
        <v>0</v>
      </c>
      <c r="H115" s="3">
        <v>0</v>
      </c>
    </row>
    <row r="116" spans="1:8" ht="20.399999999999999" outlineLevel="5" x14ac:dyDescent="0.2">
      <c r="A116" s="1" t="s">
        <v>114</v>
      </c>
      <c r="B116" s="2" t="s">
        <v>70</v>
      </c>
      <c r="C116" s="2" t="s">
        <v>106</v>
      </c>
      <c r="D116" s="2" t="s">
        <v>117</v>
      </c>
      <c r="E116" s="2"/>
      <c r="F116" s="3">
        <v>208670</v>
      </c>
      <c r="G116" s="3">
        <v>85500</v>
      </c>
      <c r="H116" s="3">
        <v>85500</v>
      </c>
    </row>
    <row r="117" spans="1:8" ht="30.6" outlineLevel="6" x14ac:dyDescent="0.2">
      <c r="A117" s="1" t="s">
        <v>94</v>
      </c>
      <c r="B117" s="2" t="s">
        <v>70</v>
      </c>
      <c r="C117" s="2" t="s">
        <v>106</v>
      </c>
      <c r="D117" s="2" t="s">
        <v>117</v>
      </c>
      <c r="E117" s="2" t="s">
        <v>95</v>
      </c>
      <c r="F117" s="3">
        <v>208670</v>
      </c>
      <c r="G117" s="3">
        <v>85500</v>
      </c>
      <c r="H117" s="3">
        <v>85500</v>
      </c>
    </row>
    <row r="118" spans="1:8" ht="10.199999999999999" outlineLevel="2" x14ac:dyDescent="0.2">
      <c r="A118" s="1" t="s">
        <v>118</v>
      </c>
      <c r="B118" s="2" t="s">
        <v>70</v>
      </c>
      <c r="C118" s="2" t="s">
        <v>119</v>
      </c>
      <c r="D118" s="2"/>
      <c r="E118" s="2"/>
      <c r="F118" s="3">
        <v>623.34</v>
      </c>
      <c r="G118" s="3">
        <v>429.9</v>
      </c>
      <c r="H118" s="3">
        <v>429.9</v>
      </c>
    </row>
    <row r="119" spans="1:8" ht="40.799999999999997" outlineLevel="3" x14ac:dyDescent="0.2">
      <c r="A119" s="1" t="s">
        <v>71</v>
      </c>
      <c r="B119" s="2" t="s">
        <v>70</v>
      </c>
      <c r="C119" s="2" t="s">
        <v>119</v>
      </c>
      <c r="D119" s="2" t="s">
        <v>72</v>
      </c>
      <c r="E119" s="2"/>
      <c r="F119" s="3">
        <v>623.34</v>
      </c>
      <c r="G119" s="3">
        <v>429.9</v>
      </c>
      <c r="H119" s="3">
        <v>429.9</v>
      </c>
    </row>
    <row r="120" spans="1:8" ht="30.6" outlineLevel="4" x14ac:dyDescent="0.2">
      <c r="A120" s="1" t="s">
        <v>77</v>
      </c>
      <c r="B120" s="2" t="s">
        <v>70</v>
      </c>
      <c r="C120" s="2" t="s">
        <v>119</v>
      </c>
      <c r="D120" s="2" t="s">
        <v>78</v>
      </c>
      <c r="E120" s="2"/>
      <c r="F120" s="3">
        <v>623.34</v>
      </c>
      <c r="G120" s="3">
        <v>429.9</v>
      </c>
      <c r="H120" s="3">
        <v>429.9</v>
      </c>
    </row>
    <row r="121" spans="1:8" ht="20.399999999999999" outlineLevel="5" x14ac:dyDescent="0.2">
      <c r="A121" s="1" t="s">
        <v>53</v>
      </c>
      <c r="B121" s="2" t="s">
        <v>70</v>
      </c>
      <c r="C121" s="2" t="s">
        <v>119</v>
      </c>
      <c r="D121" s="2" t="s">
        <v>79</v>
      </c>
      <c r="E121" s="2"/>
      <c r="F121" s="3">
        <v>623.34</v>
      </c>
      <c r="G121" s="3">
        <v>429.9</v>
      </c>
      <c r="H121" s="3">
        <v>429.9</v>
      </c>
    </row>
    <row r="122" spans="1:8" ht="30.6" outlineLevel="6" x14ac:dyDescent="0.2">
      <c r="A122" s="1" t="s">
        <v>18</v>
      </c>
      <c r="B122" s="2" t="s">
        <v>70</v>
      </c>
      <c r="C122" s="2" t="s">
        <v>119</v>
      </c>
      <c r="D122" s="2" t="s">
        <v>109</v>
      </c>
      <c r="E122" s="2" t="s">
        <v>19</v>
      </c>
      <c r="F122" s="3">
        <v>623.34</v>
      </c>
      <c r="G122" s="3">
        <v>429.9</v>
      </c>
      <c r="H122" s="3">
        <v>429.9</v>
      </c>
    </row>
    <row r="123" spans="1:8" ht="10.199999999999999" outlineLevel="1" x14ac:dyDescent="0.2">
      <c r="A123" s="1" t="s">
        <v>57</v>
      </c>
      <c r="B123" s="2" t="s">
        <v>70</v>
      </c>
      <c r="C123" s="2" t="s">
        <v>58</v>
      </c>
      <c r="D123" s="2"/>
      <c r="E123" s="2"/>
      <c r="F123" s="3">
        <v>200</v>
      </c>
      <c r="G123" s="3">
        <v>200</v>
      </c>
      <c r="H123" s="3">
        <v>200</v>
      </c>
    </row>
    <row r="124" spans="1:8" ht="20.399999999999999" outlineLevel="2" x14ac:dyDescent="0.2">
      <c r="A124" s="1" t="s">
        <v>59</v>
      </c>
      <c r="B124" s="2" t="s">
        <v>70</v>
      </c>
      <c r="C124" s="2" t="s">
        <v>60</v>
      </c>
      <c r="D124" s="2"/>
      <c r="E124" s="2"/>
      <c r="F124" s="3">
        <v>200</v>
      </c>
      <c r="G124" s="3">
        <v>200</v>
      </c>
      <c r="H124" s="3">
        <v>200</v>
      </c>
    </row>
    <row r="125" spans="1:8" ht="20.399999999999999" outlineLevel="3" x14ac:dyDescent="0.2">
      <c r="A125" s="1" t="s">
        <v>10</v>
      </c>
      <c r="B125" s="2" t="s">
        <v>70</v>
      </c>
      <c r="C125" s="2" t="s">
        <v>60</v>
      </c>
      <c r="D125" s="2" t="s">
        <v>11</v>
      </c>
      <c r="E125" s="2"/>
      <c r="F125" s="3">
        <v>200</v>
      </c>
      <c r="G125" s="3">
        <v>200</v>
      </c>
      <c r="H125" s="3">
        <v>200</v>
      </c>
    </row>
    <row r="126" spans="1:8" ht="30.6" outlineLevel="4" x14ac:dyDescent="0.2">
      <c r="A126" s="1" t="s">
        <v>12</v>
      </c>
      <c r="B126" s="2" t="s">
        <v>70</v>
      </c>
      <c r="C126" s="2" t="s">
        <v>60</v>
      </c>
      <c r="D126" s="2" t="s">
        <v>13</v>
      </c>
      <c r="E126" s="2"/>
      <c r="F126" s="3">
        <v>200</v>
      </c>
      <c r="G126" s="3">
        <v>200</v>
      </c>
      <c r="H126" s="3">
        <v>200</v>
      </c>
    </row>
    <row r="127" spans="1:8" ht="10.199999999999999" outlineLevel="5" x14ac:dyDescent="0.2">
      <c r="A127" s="1" t="s">
        <v>14</v>
      </c>
      <c r="B127" s="2" t="s">
        <v>70</v>
      </c>
      <c r="C127" s="2" t="s">
        <v>60</v>
      </c>
      <c r="D127" s="2" t="s">
        <v>15</v>
      </c>
      <c r="E127" s="2"/>
      <c r="F127" s="3">
        <v>200</v>
      </c>
      <c r="G127" s="3">
        <v>200</v>
      </c>
      <c r="H127" s="3">
        <v>200</v>
      </c>
    </row>
    <row r="128" spans="1:8" ht="30.6" outlineLevel="6" x14ac:dyDescent="0.2">
      <c r="A128" s="1" t="s">
        <v>18</v>
      </c>
      <c r="B128" s="2" t="s">
        <v>70</v>
      </c>
      <c r="C128" s="2" t="s">
        <v>60</v>
      </c>
      <c r="D128" s="2" t="s">
        <v>15</v>
      </c>
      <c r="E128" s="2" t="s">
        <v>19</v>
      </c>
      <c r="F128" s="3">
        <v>200</v>
      </c>
      <c r="G128" s="3">
        <v>200</v>
      </c>
      <c r="H128" s="3">
        <v>200</v>
      </c>
    </row>
    <row r="129" spans="1:8" ht="30.6" x14ac:dyDescent="0.2">
      <c r="A129" s="1" t="s">
        <v>120</v>
      </c>
      <c r="B129" s="2" t="s">
        <v>121</v>
      </c>
      <c r="C129" s="2"/>
      <c r="D129" s="2"/>
      <c r="E129" s="2"/>
      <c r="F129" s="3">
        <v>3425264.14</v>
      </c>
      <c r="G129" s="3">
        <v>2888885.71</v>
      </c>
      <c r="H129" s="3">
        <v>2872849.28</v>
      </c>
    </row>
    <row r="130" spans="1:8" ht="10.199999999999999" outlineLevel="1" x14ac:dyDescent="0.2">
      <c r="A130" s="1" t="s">
        <v>6</v>
      </c>
      <c r="B130" s="2" t="s">
        <v>121</v>
      </c>
      <c r="C130" s="2" t="s">
        <v>7</v>
      </c>
      <c r="D130" s="2"/>
      <c r="E130" s="2"/>
      <c r="F130" s="3">
        <v>3292.34</v>
      </c>
      <c r="G130" s="3">
        <v>1687</v>
      </c>
      <c r="H130" s="3">
        <v>1687</v>
      </c>
    </row>
    <row r="131" spans="1:8" ht="10.199999999999999" outlineLevel="2" x14ac:dyDescent="0.2">
      <c r="A131" s="1" t="s">
        <v>27</v>
      </c>
      <c r="B131" s="2" t="s">
        <v>121</v>
      </c>
      <c r="C131" s="2" t="s">
        <v>28</v>
      </c>
      <c r="D131" s="2"/>
      <c r="E131" s="2"/>
      <c r="F131" s="3">
        <v>3292.34</v>
      </c>
      <c r="G131" s="3">
        <v>1687</v>
      </c>
      <c r="H131" s="3">
        <v>1687</v>
      </c>
    </row>
    <row r="132" spans="1:8" ht="40.799999999999997" outlineLevel="3" x14ac:dyDescent="0.2">
      <c r="A132" s="1" t="s">
        <v>71</v>
      </c>
      <c r="B132" s="2" t="s">
        <v>121</v>
      </c>
      <c r="C132" s="2" t="s">
        <v>28</v>
      </c>
      <c r="D132" s="2" t="s">
        <v>72</v>
      </c>
      <c r="E132" s="2"/>
      <c r="F132" s="3">
        <v>2977.7</v>
      </c>
      <c r="G132" s="3">
        <v>1687</v>
      </c>
      <c r="H132" s="3">
        <v>1687</v>
      </c>
    </row>
    <row r="133" spans="1:8" ht="20.399999999999999" outlineLevel="4" x14ac:dyDescent="0.2">
      <c r="A133" s="1" t="s">
        <v>73</v>
      </c>
      <c r="B133" s="2" t="s">
        <v>121</v>
      </c>
      <c r="C133" s="2" t="s">
        <v>28</v>
      </c>
      <c r="D133" s="2" t="s">
        <v>74</v>
      </c>
      <c r="E133" s="2"/>
      <c r="F133" s="3">
        <v>1687</v>
      </c>
      <c r="G133" s="3">
        <v>1687</v>
      </c>
      <c r="H133" s="3">
        <v>1687</v>
      </c>
    </row>
    <row r="134" spans="1:8" ht="20.399999999999999" outlineLevel="5" x14ac:dyDescent="0.2">
      <c r="A134" s="1" t="s">
        <v>53</v>
      </c>
      <c r="B134" s="2" t="s">
        <v>121</v>
      </c>
      <c r="C134" s="2" t="s">
        <v>28</v>
      </c>
      <c r="D134" s="2" t="s">
        <v>75</v>
      </c>
      <c r="E134" s="2"/>
      <c r="F134" s="3">
        <v>1687</v>
      </c>
      <c r="G134" s="3">
        <v>1687</v>
      </c>
      <c r="H134" s="3">
        <v>1687</v>
      </c>
    </row>
    <row r="135" spans="1:8" ht="30.6" outlineLevel="6" x14ac:dyDescent="0.2">
      <c r="A135" s="1" t="s">
        <v>18</v>
      </c>
      <c r="B135" s="2" t="s">
        <v>121</v>
      </c>
      <c r="C135" s="2" t="s">
        <v>28</v>
      </c>
      <c r="D135" s="2" t="s">
        <v>76</v>
      </c>
      <c r="E135" s="2" t="s">
        <v>19</v>
      </c>
      <c r="F135" s="3">
        <v>1687</v>
      </c>
      <c r="G135" s="3">
        <v>1687</v>
      </c>
      <c r="H135" s="3">
        <v>1687</v>
      </c>
    </row>
    <row r="136" spans="1:8" ht="30.6" outlineLevel="4" x14ac:dyDescent="0.2">
      <c r="A136" s="1" t="s">
        <v>77</v>
      </c>
      <c r="B136" s="2" t="s">
        <v>121</v>
      </c>
      <c r="C136" s="2" t="s">
        <v>28</v>
      </c>
      <c r="D136" s="2" t="s">
        <v>78</v>
      </c>
      <c r="E136" s="2"/>
      <c r="F136" s="3">
        <v>1290.7</v>
      </c>
      <c r="G136" s="3">
        <v>0</v>
      </c>
      <c r="H136" s="3">
        <v>0</v>
      </c>
    </row>
    <row r="137" spans="1:8" ht="20.399999999999999" outlineLevel="5" x14ac:dyDescent="0.2">
      <c r="A137" s="1" t="s">
        <v>53</v>
      </c>
      <c r="B137" s="2" t="s">
        <v>121</v>
      </c>
      <c r="C137" s="2" t="s">
        <v>28</v>
      </c>
      <c r="D137" s="2" t="s">
        <v>79</v>
      </c>
      <c r="E137" s="2"/>
      <c r="F137" s="3">
        <v>1290.7</v>
      </c>
      <c r="G137" s="3">
        <v>0</v>
      </c>
      <c r="H137" s="3">
        <v>0</v>
      </c>
    </row>
    <row r="138" spans="1:8" ht="30.6" outlineLevel="6" x14ac:dyDescent="0.2">
      <c r="A138" s="1" t="s">
        <v>18</v>
      </c>
      <c r="B138" s="2" t="s">
        <v>121</v>
      </c>
      <c r="C138" s="2" t="s">
        <v>28</v>
      </c>
      <c r="D138" s="2" t="s">
        <v>80</v>
      </c>
      <c r="E138" s="2" t="s">
        <v>19</v>
      </c>
      <c r="F138" s="3">
        <v>1290.7</v>
      </c>
      <c r="G138" s="3">
        <v>0</v>
      </c>
      <c r="H138" s="3">
        <v>0</v>
      </c>
    </row>
    <row r="139" spans="1:8" ht="20.399999999999999" outlineLevel="3" x14ac:dyDescent="0.2">
      <c r="A139" s="1" t="s">
        <v>10</v>
      </c>
      <c r="B139" s="2" t="s">
        <v>121</v>
      </c>
      <c r="C139" s="2" t="s">
        <v>28</v>
      </c>
      <c r="D139" s="2" t="s">
        <v>11</v>
      </c>
      <c r="E139" s="2"/>
      <c r="F139" s="3">
        <v>314.64999999999998</v>
      </c>
      <c r="G139" s="3">
        <v>0</v>
      </c>
      <c r="H139" s="3">
        <v>0</v>
      </c>
    </row>
    <row r="140" spans="1:8" ht="20.399999999999999" outlineLevel="4" x14ac:dyDescent="0.2">
      <c r="A140" s="1" t="s">
        <v>22</v>
      </c>
      <c r="B140" s="2" t="s">
        <v>121</v>
      </c>
      <c r="C140" s="2" t="s">
        <v>28</v>
      </c>
      <c r="D140" s="2" t="s">
        <v>23</v>
      </c>
      <c r="E140" s="2"/>
      <c r="F140" s="3">
        <v>314.64999999999998</v>
      </c>
      <c r="G140" s="3">
        <v>0</v>
      </c>
      <c r="H140" s="3">
        <v>0</v>
      </c>
    </row>
    <row r="141" spans="1:8" ht="71.400000000000006" outlineLevel="5" x14ac:dyDescent="0.2">
      <c r="A141" s="13" t="s">
        <v>37</v>
      </c>
      <c r="B141" s="2" t="s">
        <v>121</v>
      </c>
      <c r="C141" s="2" t="s">
        <v>28</v>
      </c>
      <c r="D141" s="2" t="s">
        <v>38</v>
      </c>
      <c r="E141" s="2"/>
      <c r="F141" s="3">
        <v>314.64999999999998</v>
      </c>
      <c r="G141" s="3">
        <v>0</v>
      </c>
      <c r="H141" s="3">
        <v>0</v>
      </c>
    </row>
    <row r="142" spans="1:8" ht="10.199999999999999" outlineLevel="6" x14ac:dyDescent="0.2">
      <c r="A142" s="1" t="s">
        <v>25</v>
      </c>
      <c r="B142" s="2" t="s">
        <v>121</v>
      </c>
      <c r="C142" s="2" t="s">
        <v>28</v>
      </c>
      <c r="D142" s="2" t="s">
        <v>38</v>
      </c>
      <c r="E142" s="2" t="s">
        <v>26</v>
      </c>
      <c r="F142" s="3">
        <v>314.64999999999998</v>
      </c>
      <c r="G142" s="3">
        <v>0</v>
      </c>
      <c r="H142" s="3">
        <v>0</v>
      </c>
    </row>
    <row r="143" spans="1:8" ht="20.399999999999999" outlineLevel="1" x14ac:dyDescent="0.2">
      <c r="A143" s="1" t="s">
        <v>122</v>
      </c>
      <c r="B143" s="2" t="s">
        <v>121</v>
      </c>
      <c r="C143" s="2" t="s">
        <v>123</v>
      </c>
      <c r="D143" s="2"/>
      <c r="E143" s="2"/>
      <c r="F143" s="3">
        <v>2876.45</v>
      </c>
      <c r="G143" s="3">
        <v>1683</v>
      </c>
      <c r="H143" s="3">
        <v>1683</v>
      </c>
    </row>
    <row r="144" spans="1:8" ht="40.799999999999997" outlineLevel="2" x14ac:dyDescent="0.2">
      <c r="A144" s="1" t="s">
        <v>124</v>
      </c>
      <c r="B144" s="2" t="s">
        <v>121</v>
      </c>
      <c r="C144" s="2" t="s">
        <v>125</v>
      </c>
      <c r="D144" s="2"/>
      <c r="E144" s="2"/>
      <c r="F144" s="3">
        <v>2876.45</v>
      </c>
      <c r="G144" s="3">
        <v>1683</v>
      </c>
      <c r="H144" s="3">
        <v>1683</v>
      </c>
    </row>
    <row r="145" spans="1:8" ht="51" outlineLevel="3" x14ac:dyDescent="0.2">
      <c r="A145" s="1" t="s">
        <v>126</v>
      </c>
      <c r="B145" s="2" t="s">
        <v>121</v>
      </c>
      <c r="C145" s="2" t="s">
        <v>125</v>
      </c>
      <c r="D145" s="2" t="s">
        <v>127</v>
      </c>
      <c r="E145" s="2"/>
      <c r="F145" s="3">
        <v>2876.45</v>
      </c>
      <c r="G145" s="3">
        <v>1683</v>
      </c>
      <c r="H145" s="3">
        <v>1683</v>
      </c>
    </row>
    <row r="146" spans="1:8" ht="30.6" outlineLevel="4" x14ac:dyDescent="0.2">
      <c r="A146" s="1" t="s">
        <v>128</v>
      </c>
      <c r="B146" s="2" t="s">
        <v>121</v>
      </c>
      <c r="C146" s="2" t="s">
        <v>125</v>
      </c>
      <c r="D146" s="2" t="s">
        <v>129</v>
      </c>
      <c r="E146" s="2"/>
      <c r="F146" s="3">
        <v>1193.45</v>
      </c>
      <c r="G146" s="3">
        <v>0</v>
      </c>
      <c r="H146" s="3">
        <v>0</v>
      </c>
    </row>
    <row r="147" spans="1:8" ht="20.399999999999999" outlineLevel="5" x14ac:dyDescent="0.2">
      <c r="A147" s="1" t="s">
        <v>53</v>
      </c>
      <c r="B147" s="2" t="s">
        <v>121</v>
      </c>
      <c r="C147" s="2" t="s">
        <v>125</v>
      </c>
      <c r="D147" s="2" t="s">
        <v>130</v>
      </c>
      <c r="E147" s="2"/>
      <c r="F147" s="3">
        <v>1193.45</v>
      </c>
      <c r="G147" s="3">
        <v>0</v>
      </c>
      <c r="H147" s="3">
        <v>0</v>
      </c>
    </row>
    <row r="148" spans="1:8" ht="30.6" outlineLevel="6" x14ac:dyDescent="0.2">
      <c r="A148" s="1" t="s">
        <v>18</v>
      </c>
      <c r="B148" s="2" t="s">
        <v>121</v>
      </c>
      <c r="C148" s="2" t="s">
        <v>125</v>
      </c>
      <c r="D148" s="2" t="s">
        <v>131</v>
      </c>
      <c r="E148" s="2" t="s">
        <v>19</v>
      </c>
      <c r="F148" s="3">
        <v>1193.45</v>
      </c>
      <c r="G148" s="3">
        <v>0</v>
      </c>
      <c r="H148" s="3">
        <v>0</v>
      </c>
    </row>
    <row r="149" spans="1:8" ht="20.399999999999999" outlineLevel="4" x14ac:dyDescent="0.2">
      <c r="A149" s="1" t="s">
        <v>132</v>
      </c>
      <c r="B149" s="2" t="s">
        <v>121</v>
      </c>
      <c r="C149" s="2" t="s">
        <v>125</v>
      </c>
      <c r="D149" s="2" t="s">
        <v>133</v>
      </c>
      <c r="E149" s="2"/>
      <c r="F149" s="3">
        <v>1683</v>
      </c>
      <c r="G149" s="3">
        <v>1683</v>
      </c>
      <c r="H149" s="3">
        <v>1683</v>
      </c>
    </row>
    <row r="150" spans="1:8" ht="20.399999999999999" outlineLevel="5" x14ac:dyDescent="0.2">
      <c r="A150" s="1" t="s">
        <v>53</v>
      </c>
      <c r="B150" s="2" t="s">
        <v>121</v>
      </c>
      <c r="C150" s="2" t="s">
        <v>125</v>
      </c>
      <c r="D150" s="2" t="s">
        <v>134</v>
      </c>
      <c r="E150" s="2"/>
      <c r="F150" s="3">
        <v>1683</v>
      </c>
      <c r="G150" s="3">
        <v>1683</v>
      </c>
      <c r="H150" s="3">
        <v>1683</v>
      </c>
    </row>
    <row r="151" spans="1:8" ht="30.6" outlineLevel="6" x14ac:dyDescent="0.2">
      <c r="A151" s="1" t="s">
        <v>18</v>
      </c>
      <c r="B151" s="2" t="s">
        <v>121</v>
      </c>
      <c r="C151" s="2" t="s">
        <v>125</v>
      </c>
      <c r="D151" s="2" t="s">
        <v>135</v>
      </c>
      <c r="E151" s="2" t="s">
        <v>19</v>
      </c>
      <c r="F151" s="3">
        <v>1683</v>
      </c>
      <c r="G151" s="3">
        <v>1683</v>
      </c>
      <c r="H151" s="3">
        <v>1683</v>
      </c>
    </row>
    <row r="152" spans="1:8" ht="10.199999999999999" outlineLevel="1" x14ac:dyDescent="0.2">
      <c r="A152" s="1" t="s">
        <v>47</v>
      </c>
      <c r="B152" s="2" t="s">
        <v>121</v>
      </c>
      <c r="C152" s="2" t="s">
        <v>48</v>
      </c>
      <c r="D152" s="2"/>
      <c r="E152" s="2"/>
      <c r="F152" s="3">
        <v>818229.35</v>
      </c>
      <c r="G152" s="3">
        <v>760950.55</v>
      </c>
      <c r="H152" s="3">
        <v>791462.55</v>
      </c>
    </row>
    <row r="153" spans="1:8" ht="10.199999999999999" outlineLevel="2" x14ac:dyDescent="0.2">
      <c r="A153" s="1" t="s">
        <v>136</v>
      </c>
      <c r="B153" s="2" t="s">
        <v>121</v>
      </c>
      <c r="C153" s="2" t="s">
        <v>137</v>
      </c>
      <c r="D153" s="2"/>
      <c r="E153" s="2"/>
      <c r="F153" s="3">
        <v>39519.72</v>
      </c>
      <c r="G153" s="3">
        <v>21378.799999999999</v>
      </c>
      <c r="H153" s="3">
        <v>21378.799999999999</v>
      </c>
    </row>
    <row r="154" spans="1:8" ht="30.6" outlineLevel="3" x14ac:dyDescent="0.2">
      <c r="A154" s="1" t="s">
        <v>138</v>
      </c>
      <c r="B154" s="2" t="s">
        <v>121</v>
      </c>
      <c r="C154" s="2" t="s">
        <v>137</v>
      </c>
      <c r="D154" s="2" t="s">
        <v>139</v>
      </c>
      <c r="E154" s="2"/>
      <c r="F154" s="3">
        <v>39519.72</v>
      </c>
      <c r="G154" s="3">
        <v>21378.799999999999</v>
      </c>
      <c r="H154" s="3">
        <v>21378.799999999999</v>
      </c>
    </row>
    <row r="155" spans="1:8" ht="20.399999999999999" outlineLevel="3" x14ac:dyDescent="0.2">
      <c r="A155" s="1" t="s">
        <v>253</v>
      </c>
      <c r="B155" s="2" t="s">
        <v>121</v>
      </c>
      <c r="C155" s="2" t="s">
        <v>137</v>
      </c>
      <c r="D155" s="2" t="s">
        <v>254</v>
      </c>
      <c r="E155" s="2"/>
      <c r="F155" s="3">
        <v>13621.31</v>
      </c>
      <c r="G155" s="3"/>
      <c r="H155" s="3"/>
    </row>
    <row r="156" spans="1:8" ht="20.399999999999999" outlineLevel="3" x14ac:dyDescent="0.2">
      <c r="A156" s="1" t="s">
        <v>259</v>
      </c>
      <c r="B156" s="2" t="s">
        <v>121</v>
      </c>
      <c r="C156" s="2" t="s">
        <v>137</v>
      </c>
      <c r="D156" s="2" t="s">
        <v>260</v>
      </c>
      <c r="E156" s="2" t="s">
        <v>146</v>
      </c>
      <c r="F156" s="3">
        <v>13621.31</v>
      </c>
      <c r="G156" s="3"/>
      <c r="H156" s="3"/>
    </row>
    <row r="157" spans="1:8" ht="20.399999999999999" outlineLevel="4" x14ac:dyDescent="0.2">
      <c r="A157" s="1" t="s">
        <v>140</v>
      </c>
      <c r="B157" s="2" t="s">
        <v>121</v>
      </c>
      <c r="C157" s="2" t="s">
        <v>137</v>
      </c>
      <c r="D157" s="2" t="s">
        <v>141</v>
      </c>
      <c r="E157" s="2"/>
      <c r="F157" s="3">
        <f>39519.72-13621.31</f>
        <v>25898.410000000003</v>
      </c>
      <c r="G157" s="3">
        <v>21378.799999999999</v>
      </c>
      <c r="H157" s="3">
        <v>21378.799999999999</v>
      </c>
    </row>
    <row r="158" spans="1:8" ht="20.399999999999999" outlineLevel="5" x14ac:dyDescent="0.2">
      <c r="A158" s="1" t="s">
        <v>142</v>
      </c>
      <c r="B158" s="2" t="s">
        <v>121</v>
      </c>
      <c r="C158" s="2" t="s">
        <v>137</v>
      </c>
      <c r="D158" s="2" t="s">
        <v>143</v>
      </c>
      <c r="E158" s="2"/>
      <c r="F158" s="3">
        <v>22198.41</v>
      </c>
      <c r="G158" s="3">
        <v>21378.799999999999</v>
      </c>
      <c r="H158" s="3">
        <v>21378.799999999999</v>
      </c>
    </row>
    <row r="159" spans="1:8" ht="30.6" outlineLevel="6" x14ac:dyDescent="0.2">
      <c r="A159" s="1" t="s">
        <v>144</v>
      </c>
      <c r="B159" s="2" t="s">
        <v>121</v>
      </c>
      <c r="C159" s="2" t="s">
        <v>137</v>
      </c>
      <c r="D159" s="2" t="s">
        <v>145</v>
      </c>
      <c r="E159" s="2" t="s">
        <v>146</v>
      </c>
      <c r="F159" s="3">
        <v>22198.41</v>
      </c>
      <c r="G159" s="3">
        <v>21378.799999999999</v>
      </c>
      <c r="H159" s="3">
        <v>21378.799999999999</v>
      </c>
    </row>
    <row r="160" spans="1:8" ht="20.399999999999999" outlineLevel="5" x14ac:dyDescent="0.2">
      <c r="A160" s="1" t="s">
        <v>147</v>
      </c>
      <c r="B160" s="2" t="s">
        <v>121</v>
      </c>
      <c r="C160" s="2" t="s">
        <v>137</v>
      </c>
      <c r="D160" s="2" t="s">
        <v>148</v>
      </c>
      <c r="E160" s="2"/>
      <c r="F160" s="3">
        <f>17321.31-13621.31</f>
        <v>3700.0000000000018</v>
      </c>
      <c r="G160" s="3">
        <v>0</v>
      </c>
      <c r="H160" s="3">
        <v>0</v>
      </c>
    </row>
    <row r="161" spans="1:8" ht="30.6" outlineLevel="6" x14ac:dyDescent="0.2">
      <c r="A161" s="1" t="s">
        <v>144</v>
      </c>
      <c r="B161" s="2" t="s">
        <v>121</v>
      </c>
      <c r="C161" s="2" t="s">
        <v>137</v>
      </c>
      <c r="D161" s="2" t="s">
        <v>148</v>
      </c>
      <c r="E161" s="2" t="s">
        <v>146</v>
      </c>
      <c r="F161" s="3">
        <f>17321.31-13621.31</f>
        <v>3700.0000000000018</v>
      </c>
      <c r="G161" s="3">
        <v>0</v>
      </c>
      <c r="H161" s="3">
        <v>0</v>
      </c>
    </row>
    <row r="162" spans="1:8" ht="10.199999999999999" outlineLevel="2" x14ac:dyDescent="0.2">
      <c r="A162" s="1" t="s">
        <v>86</v>
      </c>
      <c r="B162" s="2" t="s">
        <v>121</v>
      </c>
      <c r="C162" s="2" t="s">
        <v>87</v>
      </c>
      <c r="D162" s="2"/>
      <c r="E162" s="2"/>
      <c r="F162" s="3">
        <v>708286.89</v>
      </c>
      <c r="G162" s="3">
        <v>678099</v>
      </c>
      <c r="H162" s="3">
        <v>708610</v>
      </c>
    </row>
    <row r="163" spans="1:8" ht="30.6" outlineLevel="3" x14ac:dyDescent="0.2">
      <c r="A163" s="1" t="s">
        <v>88</v>
      </c>
      <c r="B163" s="2" t="s">
        <v>121</v>
      </c>
      <c r="C163" s="2" t="s">
        <v>87</v>
      </c>
      <c r="D163" s="2" t="s">
        <v>89</v>
      </c>
      <c r="E163" s="2"/>
      <c r="F163" s="3">
        <v>708286.89</v>
      </c>
      <c r="G163" s="3">
        <v>678099</v>
      </c>
      <c r="H163" s="3">
        <v>708610</v>
      </c>
    </row>
    <row r="164" spans="1:8" ht="30.6" outlineLevel="4" x14ac:dyDescent="0.2">
      <c r="A164" s="1" t="s">
        <v>149</v>
      </c>
      <c r="B164" s="2" t="s">
        <v>121</v>
      </c>
      <c r="C164" s="2" t="s">
        <v>87</v>
      </c>
      <c r="D164" s="2" t="s">
        <v>150</v>
      </c>
      <c r="E164" s="2"/>
      <c r="F164" s="3">
        <v>708286.89</v>
      </c>
      <c r="G164" s="3">
        <v>678099</v>
      </c>
      <c r="H164" s="3">
        <v>708610</v>
      </c>
    </row>
    <row r="165" spans="1:8" ht="20.399999999999999" outlineLevel="5" x14ac:dyDescent="0.2">
      <c r="A165" s="1" t="s">
        <v>53</v>
      </c>
      <c r="B165" s="2" t="s">
        <v>121</v>
      </c>
      <c r="C165" s="2" t="s">
        <v>87</v>
      </c>
      <c r="D165" s="2" t="s">
        <v>151</v>
      </c>
      <c r="E165" s="2"/>
      <c r="F165" s="3">
        <v>337</v>
      </c>
      <c r="G165" s="3">
        <v>0</v>
      </c>
      <c r="H165" s="3">
        <v>0</v>
      </c>
    </row>
    <row r="166" spans="1:8" ht="10.199999999999999" outlineLevel="6" x14ac:dyDescent="0.2">
      <c r="A166" s="1" t="s">
        <v>25</v>
      </c>
      <c r="B166" s="2" t="s">
        <v>121</v>
      </c>
      <c r="C166" s="2" t="s">
        <v>87</v>
      </c>
      <c r="D166" s="2" t="s">
        <v>152</v>
      </c>
      <c r="E166" s="2" t="s">
        <v>26</v>
      </c>
      <c r="F166" s="3">
        <v>337</v>
      </c>
      <c r="G166" s="3">
        <v>0</v>
      </c>
      <c r="H166" s="3">
        <v>0</v>
      </c>
    </row>
    <row r="167" spans="1:8" ht="20.399999999999999" outlineLevel="5" x14ac:dyDescent="0.2">
      <c r="A167" s="1" t="s">
        <v>142</v>
      </c>
      <c r="B167" s="2" t="s">
        <v>121</v>
      </c>
      <c r="C167" s="2" t="s">
        <v>87</v>
      </c>
      <c r="D167" s="2" t="s">
        <v>153</v>
      </c>
      <c r="E167" s="2"/>
      <c r="F167" s="3">
        <v>705210.39</v>
      </c>
      <c r="G167" s="3">
        <v>678099</v>
      </c>
      <c r="H167" s="3">
        <v>708610</v>
      </c>
    </row>
    <row r="168" spans="1:8" ht="30.6" outlineLevel="6" x14ac:dyDescent="0.2">
      <c r="A168" s="1" t="s">
        <v>144</v>
      </c>
      <c r="B168" s="2" t="s">
        <v>121</v>
      </c>
      <c r="C168" s="2" t="s">
        <v>87</v>
      </c>
      <c r="D168" s="2" t="s">
        <v>154</v>
      </c>
      <c r="E168" s="2" t="s">
        <v>146</v>
      </c>
      <c r="F168" s="3">
        <v>705210.39</v>
      </c>
      <c r="G168" s="3">
        <v>678099</v>
      </c>
      <c r="H168" s="3">
        <v>708610</v>
      </c>
    </row>
    <row r="169" spans="1:8" ht="20.399999999999999" outlineLevel="5" x14ac:dyDescent="0.2">
      <c r="A169" s="1" t="s">
        <v>155</v>
      </c>
      <c r="B169" s="2" t="s">
        <v>121</v>
      </c>
      <c r="C169" s="2" t="s">
        <v>87</v>
      </c>
      <c r="D169" s="2" t="s">
        <v>156</v>
      </c>
      <c r="E169" s="2"/>
      <c r="F169" s="3">
        <v>2739.5</v>
      </c>
      <c r="G169" s="3">
        <v>0</v>
      </c>
      <c r="H169" s="3">
        <v>0</v>
      </c>
    </row>
    <row r="170" spans="1:8" ht="30.6" outlineLevel="6" x14ac:dyDescent="0.2">
      <c r="A170" s="1" t="s">
        <v>144</v>
      </c>
      <c r="B170" s="2" t="s">
        <v>121</v>
      </c>
      <c r="C170" s="2" t="s">
        <v>87</v>
      </c>
      <c r="D170" s="2" t="s">
        <v>156</v>
      </c>
      <c r="E170" s="2" t="s">
        <v>146</v>
      </c>
      <c r="F170" s="3">
        <v>2739.5</v>
      </c>
      <c r="G170" s="3">
        <v>0</v>
      </c>
      <c r="H170" s="3">
        <v>0</v>
      </c>
    </row>
    <row r="171" spans="1:8" ht="20.399999999999999" outlineLevel="2" x14ac:dyDescent="0.2">
      <c r="A171" s="1" t="s">
        <v>96</v>
      </c>
      <c r="B171" s="2" t="s">
        <v>121</v>
      </c>
      <c r="C171" s="2" t="s">
        <v>97</v>
      </c>
      <c r="D171" s="2"/>
      <c r="E171" s="2"/>
      <c r="F171" s="3">
        <v>70422.740000000005</v>
      </c>
      <c r="G171" s="3">
        <v>61472.75</v>
      </c>
      <c r="H171" s="3">
        <v>61473.75</v>
      </c>
    </row>
    <row r="172" spans="1:8" ht="40.799999999999997" outlineLevel="3" x14ac:dyDescent="0.2">
      <c r="A172" s="1" t="s">
        <v>71</v>
      </c>
      <c r="B172" s="2" t="s">
        <v>121</v>
      </c>
      <c r="C172" s="2" t="s">
        <v>97</v>
      </c>
      <c r="D172" s="2" t="s">
        <v>72</v>
      </c>
      <c r="E172" s="2"/>
      <c r="F172" s="3">
        <v>9602.7000000000007</v>
      </c>
      <c r="G172" s="3">
        <v>1643.7</v>
      </c>
      <c r="H172" s="3">
        <v>1644.7</v>
      </c>
    </row>
    <row r="173" spans="1:8" ht="30.6" outlineLevel="4" x14ac:dyDescent="0.2">
      <c r="A173" s="1" t="s">
        <v>77</v>
      </c>
      <c r="B173" s="2" t="s">
        <v>121</v>
      </c>
      <c r="C173" s="2" t="s">
        <v>97</v>
      </c>
      <c r="D173" s="2" t="s">
        <v>78</v>
      </c>
      <c r="E173" s="2"/>
      <c r="F173" s="3">
        <v>4895</v>
      </c>
      <c r="G173" s="3">
        <v>0</v>
      </c>
      <c r="H173" s="3">
        <v>0</v>
      </c>
    </row>
    <row r="174" spans="1:8" ht="20.399999999999999" outlineLevel="5" x14ac:dyDescent="0.2">
      <c r="A174" s="1" t="s">
        <v>53</v>
      </c>
      <c r="B174" s="2" t="s">
        <v>121</v>
      </c>
      <c r="C174" s="2" t="s">
        <v>97</v>
      </c>
      <c r="D174" s="2" t="s">
        <v>79</v>
      </c>
      <c r="E174" s="2"/>
      <c r="F174" s="3">
        <v>4895</v>
      </c>
      <c r="G174" s="3">
        <v>0</v>
      </c>
      <c r="H174" s="3">
        <v>0</v>
      </c>
    </row>
    <row r="175" spans="1:8" ht="30.6" outlineLevel="6" x14ac:dyDescent="0.2">
      <c r="A175" s="1" t="s">
        <v>18</v>
      </c>
      <c r="B175" s="2" t="s">
        <v>121</v>
      </c>
      <c r="C175" s="2" t="s">
        <v>97</v>
      </c>
      <c r="D175" s="2" t="s">
        <v>98</v>
      </c>
      <c r="E175" s="2" t="s">
        <v>19</v>
      </c>
      <c r="F175" s="3">
        <v>4895</v>
      </c>
      <c r="G175" s="3">
        <v>0</v>
      </c>
      <c r="H175" s="3">
        <v>0</v>
      </c>
    </row>
    <row r="176" spans="1:8" ht="20.399999999999999" outlineLevel="4" x14ac:dyDescent="0.2">
      <c r="A176" s="1" t="s">
        <v>157</v>
      </c>
      <c r="B176" s="2" t="s">
        <v>121</v>
      </c>
      <c r="C176" s="2" t="s">
        <v>97</v>
      </c>
      <c r="D176" s="2" t="s">
        <v>158</v>
      </c>
      <c r="E176" s="2"/>
      <c r="F176" s="3">
        <v>4707.7</v>
      </c>
      <c r="G176" s="3">
        <v>1643.7</v>
      </c>
      <c r="H176" s="3">
        <v>1644.7</v>
      </c>
    </row>
    <row r="177" spans="1:8" ht="20.399999999999999" outlineLevel="5" x14ac:dyDescent="0.2">
      <c r="A177" s="1" t="s">
        <v>53</v>
      </c>
      <c r="B177" s="2" t="s">
        <v>121</v>
      </c>
      <c r="C177" s="2" t="s">
        <v>97</v>
      </c>
      <c r="D177" s="2" t="s">
        <v>159</v>
      </c>
      <c r="E177" s="2"/>
      <c r="F177" s="3">
        <v>4707.7</v>
      </c>
      <c r="G177" s="3">
        <v>1643.7</v>
      </c>
      <c r="H177" s="3">
        <v>1644.7</v>
      </c>
    </row>
    <row r="178" spans="1:8" ht="30.6" outlineLevel="6" x14ac:dyDescent="0.2">
      <c r="A178" s="1" t="s">
        <v>18</v>
      </c>
      <c r="B178" s="2" t="s">
        <v>121</v>
      </c>
      <c r="C178" s="2" t="s">
        <v>97</v>
      </c>
      <c r="D178" s="2" t="s">
        <v>160</v>
      </c>
      <c r="E178" s="2" t="s">
        <v>19</v>
      </c>
      <c r="F178" s="3">
        <v>4707.7</v>
      </c>
      <c r="G178" s="3">
        <v>1643.7</v>
      </c>
      <c r="H178" s="3">
        <v>1644.7</v>
      </c>
    </row>
    <row r="179" spans="1:8" ht="20.399999999999999" outlineLevel="3" x14ac:dyDescent="0.2">
      <c r="A179" s="1" t="s">
        <v>10</v>
      </c>
      <c r="B179" s="2" t="s">
        <v>121</v>
      </c>
      <c r="C179" s="2" t="s">
        <v>97</v>
      </c>
      <c r="D179" s="2" t="s">
        <v>11</v>
      </c>
      <c r="E179" s="2"/>
      <c r="F179" s="3">
        <v>60820.04</v>
      </c>
      <c r="G179" s="3">
        <v>59829.05</v>
      </c>
      <c r="H179" s="3">
        <v>59829.05</v>
      </c>
    </row>
    <row r="180" spans="1:8" ht="20.399999999999999" outlineLevel="4" x14ac:dyDescent="0.2">
      <c r="A180" s="1" t="s">
        <v>81</v>
      </c>
      <c r="B180" s="2" t="s">
        <v>121</v>
      </c>
      <c r="C180" s="2" t="s">
        <v>97</v>
      </c>
      <c r="D180" s="2" t="s">
        <v>82</v>
      </c>
      <c r="E180" s="2"/>
      <c r="F180" s="3">
        <v>60820.04</v>
      </c>
      <c r="G180" s="3">
        <v>59829.05</v>
      </c>
      <c r="H180" s="3">
        <v>59829.05</v>
      </c>
    </row>
    <row r="181" spans="1:8" ht="10.199999999999999" outlineLevel="5" x14ac:dyDescent="0.2">
      <c r="A181" s="1" t="s">
        <v>83</v>
      </c>
      <c r="B181" s="2" t="s">
        <v>121</v>
      </c>
      <c r="C181" s="2" t="s">
        <v>97</v>
      </c>
      <c r="D181" s="2" t="s">
        <v>84</v>
      </c>
      <c r="E181" s="2"/>
      <c r="F181" s="3">
        <v>60820.04</v>
      </c>
      <c r="G181" s="3">
        <v>59829.05</v>
      </c>
      <c r="H181" s="3">
        <v>59829.05</v>
      </c>
    </row>
    <row r="182" spans="1:8" ht="61.2" outlineLevel="6" x14ac:dyDescent="0.2">
      <c r="A182" s="1" t="s">
        <v>16</v>
      </c>
      <c r="B182" s="2" t="s">
        <v>121</v>
      </c>
      <c r="C182" s="2" t="s">
        <v>97</v>
      </c>
      <c r="D182" s="2" t="s">
        <v>85</v>
      </c>
      <c r="E182" s="2" t="s">
        <v>17</v>
      </c>
      <c r="F182" s="3">
        <v>54293.47</v>
      </c>
      <c r="G182" s="3">
        <v>54293.48</v>
      </c>
      <c r="H182" s="3">
        <v>54293.48</v>
      </c>
    </row>
    <row r="183" spans="1:8" ht="30.6" outlineLevel="6" x14ac:dyDescent="0.2">
      <c r="A183" s="1" t="s">
        <v>18</v>
      </c>
      <c r="B183" s="2" t="s">
        <v>121</v>
      </c>
      <c r="C183" s="2" t="s">
        <v>97</v>
      </c>
      <c r="D183" s="2" t="s">
        <v>85</v>
      </c>
      <c r="E183" s="2" t="s">
        <v>19</v>
      </c>
      <c r="F183" s="3">
        <v>6431.57</v>
      </c>
      <c r="G183" s="3">
        <v>5440.57</v>
      </c>
      <c r="H183" s="3">
        <v>5440.57</v>
      </c>
    </row>
    <row r="184" spans="1:8" ht="10.199999999999999" outlineLevel="6" x14ac:dyDescent="0.2">
      <c r="A184" s="1" t="s">
        <v>25</v>
      </c>
      <c r="B184" s="2" t="s">
        <v>121</v>
      </c>
      <c r="C184" s="2" t="s">
        <v>97</v>
      </c>
      <c r="D184" s="2" t="s">
        <v>85</v>
      </c>
      <c r="E184" s="2" t="s">
        <v>26</v>
      </c>
      <c r="F184" s="3">
        <v>95</v>
      </c>
      <c r="G184" s="3">
        <v>95</v>
      </c>
      <c r="H184" s="3">
        <v>95</v>
      </c>
    </row>
    <row r="185" spans="1:8" ht="10.199999999999999" outlineLevel="1" x14ac:dyDescent="0.2">
      <c r="A185" s="1" t="s">
        <v>103</v>
      </c>
      <c r="B185" s="2" t="s">
        <v>121</v>
      </c>
      <c r="C185" s="2" t="s">
        <v>104</v>
      </c>
      <c r="D185" s="2"/>
      <c r="E185" s="2"/>
      <c r="F185" s="3">
        <v>2233755.61</v>
      </c>
      <c r="G185" s="3">
        <v>1867594.91</v>
      </c>
      <c r="H185" s="3">
        <v>1519229.4</v>
      </c>
    </row>
    <row r="186" spans="1:8" ht="10.199999999999999" outlineLevel="2" x14ac:dyDescent="0.2">
      <c r="A186" s="1" t="s">
        <v>105</v>
      </c>
      <c r="B186" s="2" t="s">
        <v>121</v>
      </c>
      <c r="C186" s="2" t="s">
        <v>106</v>
      </c>
      <c r="D186" s="2"/>
      <c r="E186" s="2"/>
      <c r="F186" s="3">
        <v>37776</v>
      </c>
      <c r="G186" s="3">
        <v>27776</v>
      </c>
      <c r="H186" s="3">
        <v>27776</v>
      </c>
    </row>
    <row r="187" spans="1:8" ht="30.6" outlineLevel="3" x14ac:dyDescent="0.2">
      <c r="A187" s="1" t="s">
        <v>161</v>
      </c>
      <c r="B187" s="2" t="s">
        <v>121</v>
      </c>
      <c r="C187" s="2" t="s">
        <v>106</v>
      </c>
      <c r="D187" s="2" t="s">
        <v>162</v>
      </c>
      <c r="E187" s="2"/>
      <c r="F187" s="3">
        <v>6000</v>
      </c>
      <c r="G187" s="3">
        <v>0</v>
      </c>
      <c r="H187" s="3">
        <v>0</v>
      </c>
    </row>
    <row r="188" spans="1:8" ht="40.799999999999997" outlineLevel="4" x14ac:dyDescent="0.2">
      <c r="A188" s="1" t="s">
        <v>163</v>
      </c>
      <c r="B188" s="2" t="s">
        <v>121</v>
      </c>
      <c r="C188" s="2" t="s">
        <v>106</v>
      </c>
      <c r="D188" s="2" t="s">
        <v>164</v>
      </c>
      <c r="E188" s="2"/>
      <c r="F188" s="3">
        <v>6000</v>
      </c>
      <c r="G188" s="3">
        <v>0</v>
      </c>
      <c r="H188" s="3">
        <v>0</v>
      </c>
    </row>
    <row r="189" spans="1:8" ht="30.6" outlineLevel="5" x14ac:dyDescent="0.2">
      <c r="A189" s="1" t="s">
        <v>165</v>
      </c>
      <c r="B189" s="2" t="s">
        <v>121</v>
      </c>
      <c r="C189" s="2" t="s">
        <v>106</v>
      </c>
      <c r="D189" s="2" t="s">
        <v>166</v>
      </c>
      <c r="E189" s="2"/>
      <c r="F189" s="3">
        <v>6000</v>
      </c>
      <c r="G189" s="3">
        <v>0</v>
      </c>
      <c r="H189" s="3">
        <v>0</v>
      </c>
    </row>
    <row r="190" spans="1:8" ht="10.199999999999999" outlineLevel="6" x14ac:dyDescent="0.2">
      <c r="A190" s="1" t="s">
        <v>25</v>
      </c>
      <c r="B190" s="2" t="s">
        <v>121</v>
      </c>
      <c r="C190" s="2" t="s">
        <v>106</v>
      </c>
      <c r="D190" s="2" t="s">
        <v>167</v>
      </c>
      <c r="E190" s="2" t="s">
        <v>26</v>
      </c>
      <c r="F190" s="3">
        <v>6000</v>
      </c>
      <c r="G190" s="3">
        <v>0</v>
      </c>
      <c r="H190" s="3">
        <v>0</v>
      </c>
    </row>
    <row r="191" spans="1:8" ht="40.799999999999997" outlineLevel="3" x14ac:dyDescent="0.2">
      <c r="A191" s="1" t="s">
        <v>71</v>
      </c>
      <c r="B191" s="2" t="s">
        <v>121</v>
      </c>
      <c r="C191" s="2" t="s">
        <v>106</v>
      </c>
      <c r="D191" s="2" t="s">
        <v>72</v>
      </c>
      <c r="E191" s="2"/>
      <c r="F191" s="3">
        <v>31776</v>
      </c>
      <c r="G191" s="3">
        <v>27776</v>
      </c>
      <c r="H191" s="3">
        <v>27776</v>
      </c>
    </row>
    <row r="192" spans="1:8" ht="20.399999999999999" outlineLevel="4" x14ac:dyDescent="0.2">
      <c r="A192" s="1" t="s">
        <v>73</v>
      </c>
      <c r="B192" s="2" t="s">
        <v>121</v>
      </c>
      <c r="C192" s="2" t="s">
        <v>106</v>
      </c>
      <c r="D192" s="2" t="s">
        <v>74</v>
      </c>
      <c r="E192" s="2"/>
      <c r="F192" s="3">
        <v>31776</v>
      </c>
      <c r="G192" s="3">
        <v>27776</v>
      </c>
      <c r="H192" s="3">
        <v>27776</v>
      </c>
    </row>
    <row r="193" spans="1:8" ht="20.399999999999999" outlineLevel="5" x14ac:dyDescent="0.2">
      <c r="A193" s="1" t="s">
        <v>53</v>
      </c>
      <c r="B193" s="2" t="s">
        <v>121</v>
      </c>
      <c r="C193" s="2" t="s">
        <v>106</v>
      </c>
      <c r="D193" s="2" t="s">
        <v>75</v>
      </c>
      <c r="E193" s="2"/>
      <c r="F193" s="3">
        <v>26776</v>
      </c>
      <c r="G193" s="3">
        <v>22776</v>
      </c>
      <c r="H193" s="3">
        <v>22776</v>
      </c>
    </row>
    <row r="194" spans="1:8" ht="30.6" outlineLevel="6" x14ac:dyDescent="0.2">
      <c r="A194" s="1" t="s">
        <v>18</v>
      </c>
      <c r="B194" s="2" t="s">
        <v>121</v>
      </c>
      <c r="C194" s="2" t="s">
        <v>106</v>
      </c>
      <c r="D194" s="2" t="s">
        <v>107</v>
      </c>
      <c r="E194" s="2" t="s">
        <v>19</v>
      </c>
      <c r="F194" s="3">
        <v>26076</v>
      </c>
      <c r="G194" s="3">
        <v>22076</v>
      </c>
      <c r="H194" s="3">
        <v>22076</v>
      </c>
    </row>
    <row r="195" spans="1:8" ht="30.6" outlineLevel="6" x14ac:dyDescent="0.2">
      <c r="A195" s="1" t="s">
        <v>18</v>
      </c>
      <c r="B195" s="2" t="s">
        <v>121</v>
      </c>
      <c r="C195" s="2" t="s">
        <v>106</v>
      </c>
      <c r="D195" s="2" t="s">
        <v>108</v>
      </c>
      <c r="E195" s="2" t="s">
        <v>19</v>
      </c>
      <c r="F195" s="3">
        <v>700</v>
      </c>
      <c r="G195" s="3">
        <v>700</v>
      </c>
      <c r="H195" s="3">
        <v>700</v>
      </c>
    </row>
    <row r="196" spans="1:8" ht="30.6" outlineLevel="5" x14ac:dyDescent="0.2">
      <c r="A196" s="1" t="s">
        <v>165</v>
      </c>
      <c r="B196" s="2" t="s">
        <v>121</v>
      </c>
      <c r="C196" s="2" t="s">
        <v>106</v>
      </c>
      <c r="D196" s="2" t="s">
        <v>168</v>
      </c>
      <c r="E196" s="2"/>
      <c r="F196" s="3">
        <v>5000</v>
      </c>
      <c r="G196" s="3">
        <v>5000</v>
      </c>
      <c r="H196" s="3">
        <v>5000</v>
      </c>
    </row>
    <row r="197" spans="1:8" ht="10.199999999999999" outlineLevel="6" x14ac:dyDescent="0.2">
      <c r="A197" s="1" t="s">
        <v>25</v>
      </c>
      <c r="B197" s="2" t="s">
        <v>121</v>
      </c>
      <c r="C197" s="2" t="s">
        <v>106</v>
      </c>
      <c r="D197" s="2" t="s">
        <v>169</v>
      </c>
      <c r="E197" s="2" t="s">
        <v>26</v>
      </c>
      <c r="F197" s="3">
        <v>5000</v>
      </c>
      <c r="G197" s="3">
        <v>5000</v>
      </c>
      <c r="H197" s="3">
        <v>5000</v>
      </c>
    </row>
    <row r="198" spans="1:8" ht="10.199999999999999" outlineLevel="2" x14ac:dyDescent="0.2">
      <c r="A198" s="1" t="s">
        <v>118</v>
      </c>
      <c r="B198" s="2" t="s">
        <v>121</v>
      </c>
      <c r="C198" s="2" t="s">
        <v>119</v>
      </c>
      <c r="D198" s="2"/>
      <c r="E198" s="2"/>
      <c r="F198" s="3">
        <v>188159.8</v>
      </c>
      <c r="G198" s="3">
        <v>182092.01</v>
      </c>
      <c r="H198" s="3">
        <v>6443.13</v>
      </c>
    </row>
    <row r="199" spans="1:8" ht="51" outlineLevel="3" x14ac:dyDescent="0.2">
      <c r="A199" s="1" t="s">
        <v>170</v>
      </c>
      <c r="B199" s="2" t="s">
        <v>121</v>
      </c>
      <c r="C199" s="2" t="s">
        <v>119</v>
      </c>
      <c r="D199" s="2" t="s">
        <v>171</v>
      </c>
      <c r="E199" s="2"/>
      <c r="F199" s="3">
        <v>188159.8</v>
      </c>
      <c r="G199" s="3">
        <v>182092.01</v>
      </c>
      <c r="H199" s="3">
        <v>6443.13</v>
      </c>
    </row>
    <row r="200" spans="1:8" ht="10.199999999999999" outlineLevel="4" x14ac:dyDescent="0.2">
      <c r="A200" s="1" t="s">
        <v>172</v>
      </c>
      <c r="B200" s="2" t="s">
        <v>121</v>
      </c>
      <c r="C200" s="2" t="s">
        <v>119</v>
      </c>
      <c r="D200" s="2" t="s">
        <v>173</v>
      </c>
      <c r="E200" s="2"/>
      <c r="F200" s="3">
        <v>178031.3</v>
      </c>
      <c r="G200" s="3">
        <v>177031.38</v>
      </c>
      <c r="H200" s="3">
        <v>4453.13</v>
      </c>
    </row>
    <row r="201" spans="1:8" ht="20.399999999999999" outlineLevel="5" x14ac:dyDescent="0.2">
      <c r="A201" s="1" t="s">
        <v>53</v>
      </c>
      <c r="B201" s="2" t="s">
        <v>121</v>
      </c>
      <c r="C201" s="2" t="s">
        <v>119</v>
      </c>
      <c r="D201" s="2" t="s">
        <v>174</v>
      </c>
      <c r="E201" s="2"/>
      <c r="F201" s="3">
        <v>1075</v>
      </c>
      <c r="G201" s="3">
        <v>1075</v>
      </c>
      <c r="H201" s="3">
        <v>1075</v>
      </c>
    </row>
    <row r="202" spans="1:8" ht="30.6" outlineLevel="6" x14ac:dyDescent="0.2">
      <c r="A202" s="1" t="s">
        <v>18</v>
      </c>
      <c r="B202" s="2" t="s">
        <v>121</v>
      </c>
      <c r="C202" s="2" t="s">
        <v>119</v>
      </c>
      <c r="D202" s="2" t="s">
        <v>175</v>
      </c>
      <c r="E202" s="2" t="s">
        <v>19</v>
      </c>
      <c r="F202" s="3">
        <v>1075</v>
      </c>
      <c r="G202" s="3">
        <v>1075</v>
      </c>
      <c r="H202" s="3">
        <v>1075</v>
      </c>
    </row>
    <row r="203" spans="1:8" ht="30.6" outlineLevel="5" x14ac:dyDescent="0.2">
      <c r="A203" s="1" t="s">
        <v>165</v>
      </c>
      <c r="B203" s="2" t="s">
        <v>121</v>
      </c>
      <c r="C203" s="2" t="s">
        <v>119</v>
      </c>
      <c r="D203" s="2" t="s">
        <v>176</v>
      </c>
      <c r="E203" s="2"/>
      <c r="F203" s="3">
        <v>21377.83</v>
      </c>
      <c r="G203" s="3">
        <v>8575.4</v>
      </c>
      <c r="H203" s="3">
        <v>895.8</v>
      </c>
    </row>
    <row r="204" spans="1:8" ht="10.199999999999999" outlineLevel="6" x14ac:dyDescent="0.2">
      <c r="A204" s="1" t="s">
        <v>25</v>
      </c>
      <c r="B204" s="2" t="s">
        <v>121</v>
      </c>
      <c r="C204" s="2" t="s">
        <v>119</v>
      </c>
      <c r="D204" s="2" t="s">
        <v>177</v>
      </c>
      <c r="E204" s="2" t="s">
        <v>26</v>
      </c>
      <c r="F204" s="3">
        <v>21377.83</v>
      </c>
      <c r="G204" s="3">
        <v>8575.4</v>
      </c>
      <c r="H204" s="3">
        <v>895.8</v>
      </c>
    </row>
    <row r="205" spans="1:8" ht="51" outlineLevel="5" x14ac:dyDescent="0.2">
      <c r="A205" s="1" t="s">
        <v>178</v>
      </c>
      <c r="B205" s="2" t="s">
        <v>121</v>
      </c>
      <c r="C205" s="2" t="s">
        <v>119</v>
      </c>
      <c r="D205" s="2" t="s">
        <v>179</v>
      </c>
      <c r="E205" s="2"/>
      <c r="F205" s="3">
        <v>100000</v>
      </c>
      <c r="G205" s="3">
        <v>0</v>
      </c>
      <c r="H205" s="3">
        <v>0</v>
      </c>
    </row>
    <row r="206" spans="1:8" ht="30.6" outlineLevel="6" x14ac:dyDescent="0.2">
      <c r="A206" s="1" t="s">
        <v>94</v>
      </c>
      <c r="B206" s="2" t="s">
        <v>121</v>
      </c>
      <c r="C206" s="2" t="s">
        <v>119</v>
      </c>
      <c r="D206" s="2" t="s">
        <v>179</v>
      </c>
      <c r="E206" s="2" t="s">
        <v>95</v>
      </c>
      <c r="F206" s="3">
        <v>100000</v>
      </c>
      <c r="G206" s="3">
        <v>0</v>
      </c>
      <c r="H206" s="3">
        <v>0</v>
      </c>
    </row>
    <row r="207" spans="1:8" ht="20.399999999999999" outlineLevel="5" x14ac:dyDescent="0.2">
      <c r="A207" s="1" t="s">
        <v>180</v>
      </c>
      <c r="B207" s="2" t="s">
        <v>121</v>
      </c>
      <c r="C207" s="2" t="s">
        <v>119</v>
      </c>
      <c r="D207" s="2" t="s">
        <v>181</v>
      </c>
      <c r="E207" s="2"/>
      <c r="F207" s="3">
        <v>55578.47</v>
      </c>
      <c r="G207" s="3">
        <v>167380.98000000001</v>
      </c>
      <c r="H207" s="3">
        <v>2482.33</v>
      </c>
    </row>
    <row r="208" spans="1:8" ht="30.6" outlineLevel="6" x14ac:dyDescent="0.2">
      <c r="A208" s="1" t="s">
        <v>94</v>
      </c>
      <c r="B208" s="2" t="s">
        <v>121</v>
      </c>
      <c r="C208" s="2" t="s">
        <v>119</v>
      </c>
      <c r="D208" s="2" t="s">
        <v>181</v>
      </c>
      <c r="E208" s="2" t="s">
        <v>95</v>
      </c>
      <c r="F208" s="3">
        <v>55578.47</v>
      </c>
      <c r="G208" s="3">
        <v>167380.98000000001</v>
      </c>
      <c r="H208" s="3">
        <v>2482.33</v>
      </c>
    </row>
    <row r="209" spans="1:8" ht="10.199999999999999" outlineLevel="4" x14ac:dyDescent="0.2">
      <c r="A209" s="1" t="s">
        <v>182</v>
      </c>
      <c r="B209" s="2" t="s">
        <v>121</v>
      </c>
      <c r="C209" s="2" t="s">
        <v>119</v>
      </c>
      <c r="D209" s="2" t="s">
        <v>183</v>
      </c>
      <c r="E209" s="2"/>
      <c r="F209" s="3">
        <v>1981.6</v>
      </c>
      <c r="G209" s="3">
        <v>1990</v>
      </c>
      <c r="H209" s="3">
        <v>1990</v>
      </c>
    </row>
    <row r="210" spans="1:8" ht="20.399999999999999" outlineLevel="5" x14ac:dyDescent="0.2">
      <c r="A210" s="1" t="s">
        <v>53</v>
      </c>
      <c r="B210" s="2" t="s">
        <v>121</v>
      </c>
      <c r="C210" s="2" t="s">
        <v>119</v>
      </c>
      <c r="D210" s="2" t="s">
        <v>184</v>
      </c>
      <c r="E210" s="2"/>
      <c r="F210" s="3">
        <v>1981.6</v>
      </c>
      <c r="G210" s="3">
        <v>1990</v>
      </c>
      <c r="H210" s="3">
        <v>1990</v>
      </c>
    </row>
    <row r="211" spans="1:8" ht="30.6" outlineLevel="6" x14ac:dyDescent="0.2">
      <c r="A211" s="1" t="s">
        <v>18</v>
      </c>
      <c r="B211" s="2" t="s">
        <v>121</v>
      </c>
      <c r="C211" s="2" t="s">
        <v>119</v>
      </c>
      <c r="D211" s="2" t="s">
        <v>185</v>
      </c>
      <c r="E211" s="2" t="s">
        <v>19</v>
      </c>
      <c r="F211" s="3">
        <v>1981.6</v>
      </c>
      <c r="G211" s="3">
        <v>1990</v>
      </c>
      <c r="H211" s="3">
        <v>1990</v>
      </c>
    </row>
    <row r="212" spans="1:8" ht="10.199999999999999" outlineLevel="4" x14ac:dyDescent="0.2">
      <c r="A212" s="1" t="s">
        <v>186</v>
      </c>
      <c r="B212" s="2" t="s">
        <v>121</v>
      </c>
      <c r="C212" s="2" t="s">
        <v>119</v>
      </c>
      <c r="D212" s="2" t="s">
        <v>187</v>
      </c>
      <c r="E212" s="2"/>
      <c r="F212" s="3">
        <v>8146.9</v>
      </c>
      <c r="G212" s="3">
        <v>3070.63</v>
      </c>
      <c r="H212" s="3">
        <v>0</v>
      </c>
    </row>
    <row r="213" spans="1:8" ht="20.399999999999999" outlineLevel="5" x14ac:dyDescent="0.2">
      <c r="A213" s="1" t="s">
        <v>53</v>
      </c>
      <c r="B213" s="2" t="s">
        <v>121</v>
      </c>
      <c r="C213" s="2" t="s">
        <v>119</v>
      </c>
      <c r="D213" s="2" t="s">
        <v>188</v>
      </c>
      <c r="E213" s="2"/>
      <c r="F213" s="3">
        <v>5000</v>
      </c>
      <c r="G213" s="3">
        <v>0</v>
      </c>
      <c r="H213" s="3">
        <v>0</v>
      </c>
    </row>
    <row r="214" spans="1:8" ht="30.6" outlineLevel="6" x14ac:dyDescent="0.2">
      <c r="A214" s="1" t="s">
        <v>18</v>
      </c>
      <c r="B214" s="2" t="s">
        <v>121</v>
      </c>
      <c r="C214" s="2" t="s">
        <v>119</v>
      </c>
      <c r="D214" s="2" t="s">
        <v>189</v>
      </c>
      <c r="E214" s="2" t="s">
        <v>19</v>
      </c>
      <c r="F214" s="3">
        <v>5000</v>
      </c>
      <c r="G214" s="3">
        <v>0</v>
      </c>
      <c r="H214" s="3">
        <v>0</v>
      </c>
    </row>
    <row r="215" spans="1:8" ht="22.8" customHeight="1" outlineLevel="5" x14ac:dyDescent="0.2">
      <c r="A215" s="1" t="s">
        <v>180</v>
      </c>
      <c r="B215" s="2" t="s">
        <v>121</v>
      </c>
      <c r="C215" s="2" t="s">
        <v>119</v>
      </c>
      <c r="D215" s="2" t="s">
        <v>190</v>
      </c>
      <c r="E215" s="2"/>
      <c r="F215" s="3">
        <v>3146.9</v>
      </c>
      <c r="G215" s="3">
        <v>3070.63</v>
      </c>
      <c r="H215" s="3">
        <v>0</v>
      </c>
    </row>
    <row r="216" spans="1:8" ht="33" customHeight="1" outlineLevel="6" x14ac:dyDescent="0.2">
      <c r="A216" s="1" t="s">
        <v>94</v>
      </c>
      <c r="B216" s="2" t="s">
        <v>121</v>
      </c>
      <c r="C216" s="2" t="s">
        <v>119</v>
      </c>
      <c r="D216" s="2" t="s">
        <v>190</v>
      </c>
      <c r="E216" s="2" t="s">
        <v>95</v>
      </c>
      <c r="F216" s="3">
        <v>3146.9</v>
      </c>
      <c r="G216" s="3">
        <v>3070.63</v>
      </c>
      <c r="H216" s="3">
        <v>0</v>
      </c>
    </row>
    <row r="217" spans="1:8" ht="12" customHeight="1" outlineLevel="2" x14ac:dyDescent="0.2">
      <c r="A217" s="1" t="s">
        <v>191</v>
      </c>
      <c r="B217" s="2" t="s">
        <v>121</v>
      </c>
      <c r="C217" s="2" t="s">
        <v>192</v>
      </c>
      <c r="D217" s="2"/>
      <c r="E217" s="2"/>
      <c r="F217" s="3">
        <v>1776997.26</v>
      </c>
      <c r="G217" s="3">
        <v>1422642.43</v>
      </c>
      <c r="H217" s="3">
        <v>1243374.57</v>
      </c>
    </row>
    <row r="218" spans="1:8" ht="36" customHeight="1" outlineLevel="3" x14ac:dyDescent="0.2">
      <c r="A218" s="1" t="s">
        <v>138</v>
      </c>
      <c r="B218" s="2" t="s">
        <v>121</v>
      </c>
      <c r="C218" s="2" t="s">
        <v>192</v>
      </c>
      <c r="D218" s="2" t="s">
        <v>139</v>
      </c>
      <c r="E218" s="2"/>
      <c r="F218" s="3">
        <v>1776997.26</v>
      </c>
      <c r="G218" s="3">
        <v>1422642.43</v>
      </c>
      <c r="H218" s="3">
        <v>1243374.57</v>
      </c>
    </row>
    <row r="219" spans="1:8" ht="16.2" customHeight="1" outlineLevel="4" x14ac:dyDescent="0.2">
      <c r="A219" s="1" t="s">
        <v>193</v>
      </c>
      <c r="B219" s="2" t="s">
        <v>121</v>
      </c>
      <c r="C219" s="2" t="s">
        <v>192</v>
      </c>
      <c r="D219" s="2" t="s">
        <v>194</v>
      </c>
      <c r="E219" s="2"/>
      <c r="F219" s="3">
        <v>454209.58</v>
      </c>
      <c r="G219" s="3">
        <v>451579.25</v>
      </c>
      <c r="H219" s="3">
        <v>404835.88</v>
      </c>
    </row>
    <row r="220" spans="1:8" ht="24" customHeight="1" outlineLevel="5" x14ac:dyDescent="0.2">
      <c r="A220" s="1" t="s">
        <v>53</v>
      </c>
      <c r="B220" s="2" t="s">
        <v>121</v>
      </c>
      <c r="C220" s="2" t="s">
        <v>192</v>
      </c>
      <c r="D220" s="2" t="s">
        <v>195</v>
      </c>
      <c r="E220" s="2"/>
      <c r="F220" s="3">
        <v>207389.99</v>
      </c>
      <c r="G220" s="3">
        <v>204490.71</v>
      </c>
      <c r="H220" s="3">
        <v>157464.71</v>
      </c>
    </row>
    <row r="221" spans="1:8" ht="30.6" outlineLevel="6" x14ac:dyDescent="0.2">
      <c r="A221" s="1" t="s">
        <v>18</v>
      </c>
      <c r="B221" s="2" t="s">
        <v>121</v>
      </c>
      <c r="C221" s="2" t="s">
        <v>192</v>
      </c>
      <c r="D221" s="2" t="s">
        <v>196</v>
      </c>
      <c r="E221" s="2" t="s">
        <v>19</v>
      </c>
      <c r="F221" s="3">
        <v>143664.99</v>
      </c>
      <c r="G221" s="3">
        <v>141555.71</v>
      </c>
      <c r="H221" s="3">
        <v>141555.71</v>
      </c>
    </row>
    <row r="222" spans="1:8" ht="13.8" customHeight="1" outlineLevel="6" x14ac:dyDescent="0.2">
      <c r="A222" s="1" t="s">
        <v>25</v>
      </c>
      <c r="B222" s="2" t="s">
        <v>121</v>
      </c>
      <c r="C222" s="2" t="s">
        <v>192</v>
      </c>
      <c r="D222" s="2" t="s">
        <v>196</v>
      </c>
      <c r="E222" s="2" t="s">
        <v>26</v>
      </c>
      <c r="F222" s="3">
        <v>15906</v>
      </c>
      <c r="G222" s="3">
        <v>15905</v>
      </c>
      <c r="H222" s="3">
        <v>15909</v>
      </c>
    </row>
    <row r="223" spans="1:8" ht="33.6" customHeight="1" outlineLevel="6" x14ac:dyDescent="0.2">
      <c r="A223" s="1" t="s">
        <v>18</v>
      </c>
      <c r="B223" s="2" t="s">
        <v>121</v>
      </c>
      <c r="C223" s="2" t="s">
        <v>192</v>
      </c>
      <c r="D223" s="2" t="s">
        <v>197</v>
      </c>
      <c r="E223" s="2" t="s">
        <v>19</v>
      </c>
      <c r="F223" s="3">
        <v>47819</v>
      </c>
      <c r="G223" s="3">
        <v>47030</v>
      </c>
      <c r="H223" s="3">
        <v>0</v>
      </c>
    </row>
    <row r="224" spans="1:8" ht="24.6" customHeight="1" outlineLevel="5" x14ac:dyDescent="0.2">
      <c r="A224" s="1" t="s">
        <v>142</v>
      </c>
      <c r="B224" s="2" t="s">
        <v>121</v>
      </c>
      <c r="C224" s="2" t="s">
        <v>192</v>
      </c>
      <c r="D224" s="2" t="s">
        <v>198</v>
      </c>
      <c r="E224" s="2"/>
      <c r="F224" s="3">
        <f>244414.31+2405.28</f>
        <v>246819.59</v>
      </c>
      <c r="G224" s="3">
        <f>244683.26+2405.28</f>
        <v>247088.54</v>
      </c>
      <c r="H224" s="3">
        <f>244965.89+2405.28</f>
        <v>247371.17</v>
      </c>
    </row>
    <row r="225" spans="1:8" ht="36" customHeight="1" outlineLevel="6" x14ac:dyDescent="0.2">
      <c r="A225" s="1" t="s">
        <v>144</v>
      </c>
      <c r="B225" s="2" t="s">
        <v>121</v>
      </c>
      <c r="C225" s="2" t="s">
        <v>192</v>
      </c>
      <c r="D225" s="2" t="s">
        <v>199</v>
      </c>
      <c r="E225" s="2" t="s">
        <v>146</v>
      </c>
      <c r="F225" s="3">
        <v>9576</v>
      </c>
      <c r="G225" s="3">
        <v>9576</v>
      </c>
      <c r="H225" s="3">
        <v>9576</v>
      </c>
    </row>
    <row r="226" spans="1:8" ht="35.4" customHeight="1" outlineLevel="6" x14ac:dyDescent="0.2">
      <c r="A226" s="1" t="s">
        <v>144</v>
      </c>
      <c r="B226" s="2" t="s">
        <v>121</v>
      </c>
      <c r="C226" s="2" t="s">
        <v>192</v>
      </c>
      <c r="D226" s="2" t="s">
        <v>200</v>
      </c>
      <c r="E226" s="2" t="s">
        <v>146</v>
      </c>
      <c r="F226" s="3">
        <f>234838.31+2405.28</f>
        <v>237243.59</v>
      </c>
      <c r="G226" s="3">
        <f>235107.26+2405.28</f>
        <v>237512.54</v>
      </c>
      <c r="H226" s="3">
        <f>235389.89+2405.28</f>
        <v>237795.17</v>
      </c>
    </row>
    <row r="227" spans="1:8" ht="20.399999999999999" hidden="1" outlineLevel="5" x14ac:dyDescent="0.2">
      <c r="A227" s="1" t="s">
        <v>147</v>
      </c>
      <c r="B227" s="2" t="s">
        <v>121</v>
      </c>
      <c r="C227" s="2" t="s">
        <v>192</v>
      </c>
      <c r="D227" s="2" t="s">
        <v>201</v>
      </c>
      <c r="E227" s="2"/>
      <c r="F227" s="3">
        <f t="shared" ref="F227:H227" si="0">2405.28-2405.28</f>
        <v>0</v>
      </c>
      <c r="G227" s="3">
        <f t="shared" si="0"/>
        <v>0</v>
      </c>
      <c r="H227" s="3">
        <f t="shared" si="0"/>
        <v>0</v>
      </c>
    </row>
    <row r="228" spans="1:8" ht="30.6" hidden="1" outlineLevel="6" x14ac:dyDescent="0.2">
      <c r="A228" s="1" t="s">
        <v>144</v>
      </c>
      <c r="B228" s="2" t="s">
        <v>121</v>
      </c>
      <c r="C228" s="2" t="s">
        <v>192</v>
      </c>
      <c r="D228" s="2" t="s">
        <v>201</v>
      </c>
      <c r="E228" s="2" t="s">
        <v>146</v>
      </c>
      <c r="F228" s="3">
        <f>2405.28-2405.28</f>
        <v>0</v>
      </c>
      <c r="G228" s="3">
        <f t="shared" ref="G228:H228" si="1">2405.28-2405.28</f>
        <v>0</v>
      </c>
      <c r="H228" s="3">
        <f t="shared" si="1"/>
        <v>0</v>
      </c>
    </row>
    <row r="229" spans="1:8" ht="18" customHeight="1" outlineLevel="4" x14ac:dyDescent="0.2">
      <c r="A229" s="1" t="s">
        <v>202</v>
      </c>
      <c r="B229" s="2" t="s">
        <v>121</v>
      </c>
      <c r="C229" s="2" t="s">
        <v>192</v>
      </c>
      <c r="D229" s="2" t="s">
        <v>203</v>
      </c>
      <c r="E229" s="2"/>
      <c r="F229" s="3">
        <v>62508.83</v>
      </c>
      <c r="G229" s="3">
        <v>23570</v>
      </c>
      <c r="H229" s="3">
        <v>23570</v>
      </c>
    </row>
    <row r="230" spans="1:8" ht="24.6" customHeight="1" outlineLevel="5" x14ac:dyDescent="0.2">
      <c r="A230" s="1" t="s">
        <v>53</v>
      </c>
      <c r="B230" s="2" t="s">
        <v>121</v>
      </c>
      <c r="C230" s="2" t="s">
        <v>192</v>
      </c>
      <c r="D230" s="2" t="s">
        <v>204</v>
      </c>
      <c r="E230" s="2"/>
      <c r="F230" s="3">
        <v>62508.83</v>
      </c>
      <c r="G230" s="3">
        <v>23570</v>
      </c>
      <c r="H230" s="3">
        <v>23570</v>
      </c>
    </row>
    <row r="231" spans="1:8" ht="30.6" outlineLevel="6" x14ac:dyDescent="0.2">
      <c r="A231" s="1" t="s">
        <v>18</v>
      </c>
      <c r="B231" s="2" t="s">
        <v>121</v>
      </c>
      <c r="C231" s="2" t="s">
        <v>192</v>
      </c>
      <c r="D231" s="2" t="s">
        <v>205</v>
      </c>
      <c r="E231" s="2" t="s">
        <v>19</v>
      </c>
      <c r="F231" s="3">
        <v>48034.25</v>
      </c>
      <c r="G231" s="3">
        <v>15000</v>
      </c>
      <c r="H231" s="3">
        <v>15000</v>
      </c>
    </row>
    <row r="232" spans="1:8" ht="30.6" outlineLevel="6" x14ac:dyDescent="0.2">
      <c r="A232" s="1" t="s">
        <v>18</v>
      </c>
      <c r="B232" s="2" t="s">
        <v>121</v>
      </c>
      <c r="C232" s="2" t="s">
        <v>192</v>
      </c>
      <c r="D232" s="2" t="s">
        <v>206</v>
      </c>
      <c r="E232" s="2" t="s">
        <v>19</v>
      </c>
      <c r="F232" s="3">
        <v>14474.58</v>
      </c>
      <c r="G232" s="3">
        <v>8570</v>
      </c>
      <c r="H232" s="3">
        <v>8570</v>
      </c>
    </row>
    <row r="233" spans="1:8" ht="44.4" customHeight="1" outlineLevel="4" x14ac:dyDescent="0.2">
      <c r="A233" s="1" t="s">
        <v>207</v>
      </c>
      <c r="B233" s="2" t="s">
        <v>121</v>
      </c>
      <c r="C233" s="2" t="s">
        <v>192</v>
      </c>
      <c r="D233" s="2" t="s">
        <v>208</v>
      </c>
      <c r="E233" s="2"/>
      <c r="F233" s="3">
        <v>406180.41</v>
      </c>
      <c r="G233" s="3">
        <v>333206</v>
      </c>
      <c r="H233" s="3">
        <v>349206</v>
      </c>
    </row>
    <row r="234" spans="1:8" ht="25.2" customHeight="1" outlineLevel="5" x14ac:dyDescent="0.2">
      <c r="A234" s="1" t="s">
        <v>53</v>
      </c>
      <c r="B234" s="2" t="s">
        <v>121</v>
      </c>
      <c r="C234" s="2" t="s">
        <v>192</v>
      </c>
      <c r="D234" s="2" t="s">
        <v>209</v>
      </c>
      <c r="E234" s="2"/>
      <c r="F234" s="3">
        <v>406180.41</v>
      </c>
      <c r="G234" s="3">
        <v>333206</v>
      </c>
      <c r="H234" s="3">
        <v>349206</v>
      </c>
    </row>
    <row r="235" spans="1:8" ht="30.6" outlineLevel="6" x14ac:dyDescent="0.2">
      <c r="A235" s="1" t="s">
        <v>18</v>
      </c>
      <c r="B235" s="2" t="s">
        <v>121</v>
      </c>
      <c r="C235" s="2" t="s">
        <v>192</v>
      </c>
      <c r="D235" s="2" t="s">
        <v>210</v>
      </c>
      <c r="E235" s="2" t="s">
        <v>19</v>
      </c>
      <c r="F235" s="3">
        <v>249206</v>
      </c>
      <c r="G235" s="3">
        <v>249206</v>
      </c>
      <c r="H235" s="3">
        <v>249206</v>
      </c>
    </row>
    <row r="236" spans="1:8" ht="30.6" outlineLevel="6" x14ac:dyDescent="0.2">
      <c r="A236" s="1" t="s">
        <v>18</v>
      </c>
      <c r="B236" s="2" t="s">
        <v>121</v>
      </c>
      <c r="C236" s="2" t="s">
        <v>192</v>
      </c>
      <c r="D236" s="2" t="s">
        <v>211</v>
      </c>
      <c r="E236" s="2" t="s">
        <v>19</v>
      </c>
      <c r="F236" s="3">
        <v>156974.41</v>
      </c>
      <c r="G236" s="3">
        <v>84000</v>
      </c>
      <c r="H236" s="3">
        <v>100000</v>
      </c>
    </row>
    <row r="237" spans="1:8" ht="13.2" customHeight="1" outlineLevel="4" x14ac:dyDescent="0.2">
      <c r="A237" s="1" t="s">
        <v>212</v>
      </c>
      <c r="B237" s="2" t="s">
        <v>121</v>
      </c>
      <c r="C237" s="2" t="s">
        <v>192</v>
      </c>
      <c r="D237" s="2" t="s">
        <v>213</v>
      </c>
      <c r="E237" s="2"/>
      <c r="F237" s="3">
        <v>132149.04999999999</v>
      </c>
      <c r="G237" s="3">
        <v>104896.06</v>
      </c>
      <c r="H237" s="3">
        <v>104850.74</v>
      </c>
    </row>
    <row r="238" spans="1:8" ht="31.2" customHeight="1" outlineLevel="5" x14ac:dyDescent="0.2">
      <c r="A238" s="1" t="s">
        <v>53</v>
      </c>
      <c r="B238" s="2" t="s">
        <v>121</v>
      </c>
      <c r="C238" s="2" t="s">
        <v>192</v>
      </c>
      <c r="D238" s="2" t="s">
        <v>214</v>
      </c>
      <c r="E238" s="2"/>
      <c r="F238" s="3">
        <v>5935</v>
      </c>
      <c r="G238" s="3">
        <v>0</v>
      </c>
      <c r="H238" s="3">
        <v>0</v>
      </c>
    </row>
    <row r="239" spans="1:8" ht="30.6" outlineLevel="6" x14ac:dyDescent="0.2">
      <c r="A239" s="1" t="s">
        <v>18</v>
      </c>
      <c r="B239" s="2" t="s">
        <v>121</v>
      </c>
      <c r="C239" s="2" t="s">
        <v>192</v>
      </c>
      <c r="D239" s="2" t="s">
        <v>215</v>
      </c>
      <c r="E239" s="2" t="s">
        <v>19</v>
      </c>
      <c r="F239" s="3">
        <v>5935</v>
      </c>
      <c r="G239" s="3">
        <v>0</v>
      </c>
      <c r="H239" s="3">
        <v>0</v>
      </c>
    </row>
    <row r="240" spans="1:8" ht="22.8" customHeight="1" outlineLevel="5" x14ac:dyDescent="0.2">
      <c r="A240" s="1" t="s">
        <v>180</v>
      </c>
      <c r="B240" s="2" t="s">
        <v>121</v>
      </c>
      <c r="C240" s="2" t="s">
        <v>192</v>
      </c>
      <c r="D240" s="2" t="s">
        <v>216</v>
      </c>
      <c r="E240" s="2"/>
      <c r="F240" s="3">
        <v>26779.13</v>
      </c>
      <c r="G240" s="3">
        <v>0</v>
      </c>
      <c r="H240" s="3">
        <v>0</v>
      </c>
    </row>
    <row r="241" spans="1:8" ht="34.799999999999997" customHeight="1" outlineLevel="6" x14ac:dyDescent="0.2">
      <c r="A241" s="1" t="s">
        <v>94</v>
      </c>
      <c r="B241" s="2" t="s">
        <v>121</v>
      </c>
      <c r="C241" s="2" t="s">
        <v>192</v>
      </c>
      <c r="D241" s="2" t="s">
        <v>216</v>
      </c>
      <c r="E241" s="2" t="s">
        <v>95</v>
      </c>
      <c r="F241" s="3">
        <v>26779.13</v>
      </c>
      <c r="G241" s="3">
        <v>0</v>
      </c>
      <c r="H241" s="3">
        <v>0</v>
      </c>
    </row>
    <row r="242" spans="1:8" ht="23.4" customHeight="1" outlineLevel="5" x14ac:dyDescent="0.2">
      <c r="A242" s="1" t="s">
        <v>142</v>
      </c>
      <c r="B242" s="2" t="s">
        <v>121</v>
      </c>
      <c r="C242" s="2" t="s">
        <v>192</v>
      </c>
      <c r="D242" s="2" t="s">
        <v>217</v>
      </c>
      <c r="E242" s="2"/>
      <c r="F242" s="3">
        <v>99434.92</v>
      </c>
      <c r="G242" s="3">
        <v>99636.06</v>
      </c>
      <c r="H242" s="3">
        <v>99590.74</v>
      </c>
    </row>
    <row r="243" spans="1:8" ht="30.6" outlineLevel="6" x14ac:dyDescent="0.2">
      <c r="A243" s="1" t="s">
        <v>144</v>
      </c>
      <c r="B243" s="2" t="s">
        <v>121</v>
      </c>
      <c r="C243" s="2" t="s">
        <v>192</v>
      </c>
      <c r="D243" s="2" t="s">
        <v>218</v>
      </c>
      <c r="E243" s="2" t="s">
        <v>146</v>
      </c>
      <c r="F243" s="3">
        <v>99434.92</v>
      </c>
      <c r="G243" s="3">
        <v>99636.06</v>
      </c>
      <c r="H243" s="3">
        <v>99590.74</v>
      </c>
    </row>
    <row r="244" spans="1:8" ht="20.399999999999999" outlineLevel="5" x14ac:dyDescent="0.2">
      <c r="A244" s="1" t="s">
        <v>155</v>
      </c>
      <c r="B244" s="2" t="s">
        <v>121</v>
      </c>
      <c r="C244" s="2" t="s">
        <v>192</v>
      </c>
      <c r="D244" s="2" t="s">
        <v>219</v>
      </c>
      <c r="E244" s="2"/>
      <c r="F244" s="3">
        <v>0</v>
      </c>
      <c r="G244" s="3">
        <v>5260</v>
      </c>
      <c r="H244" s="3">
        <v>5260</v>
      </c>
    </row>
    <row r="245" spans="1:8" ht="32.4" customHeight="1" outlineLevel="6" x14ac:dyDescent="0.2">
      <c r="A245" s="1" t="s">
        <v>144</v>
      </c>
      <c r="B245" s="2" t="s">
        <v>121</v>
      </c>
      <c r="C245" s="2" t="s">
        <v>192</v>
      </c>
      <c r="D245" s="2" t="s">
        <v>219</v>
      </c>
      <c r="E245" s="2" t="s">
        <v>146</v>
      </c>
      <c r="F245" s="3">
        <v>0</v>
      </c>
      <c r="G245" s="3">
        <v>5260</v>
      </c>
      <c r="H245" s="3">
        <v>5260</v>
      </c>
    </row>
    <row r="246" spans="1:8" ht="13.8" customHeight="1" outlineLevel="4" x14ac:dyDescent="0.2">
      <c r="A246" s="1" t="s">
        <v>220</v>
      </c>
      <c r="B246" s="2" t="s">
        <v>121</v>
      </c>
      <c r="C246" s="2" t="s">
        <v>192</v>
      </c>
      <c r="D246" s="2" t="s">
        <v>221</v>
      </c>
      <c r="E246" s="2"/>
      <c r="F246" s="3">
        <v>346685.12</v>
      </c>
      <c r="G246" s="3">
        <v>294080.15000000002</v>
      </c>
      <c r="H246" s="3">
        <v>145600</v>
      </c>
    </row>
    <row r="247" spans="1:8" ht="24" customHeight="1" outlineLevel="5" x14ac:dyDescent="0.2">
      <c r="A247" s="1" t="s">
        <v>53</v>
      </c>
      <c r="B247" s="2" t="s">
        <v>121</v>
      </c>
      <c r="C247" s="2" t="s">
        <v>192</v>
      </c>
      <c r="D247" s="2" t="s">
        <v>222</v>
      </c>
      <c r="E247" s="2"/>
      <c r="F247" s="3">
        <v>174011.6</v>
      </c>
      <c r="G247" s="3">
        <v>86400</v>
      </c>
      <c r="H247" s="3">
        <v>86400</v>
      </c>
    </row>
    <row r="248" spans="1:8" ht="30.6" outlineLevel="6" x14ac:dyDescent="0.2">
      <c r="A248" s="1" t="s">
        <v>18</v>
      </c>
      <c r="B248" s="2" t="s">
        <v>121</v>
      </c>
      <c r="C248" s="2" t="s">
        <v>192</v>
      </c>
      <c r="D248" s="2" t="s">
        <v>223</v>
      </c>
      <c r="E248" s="2" t="s">
        <v>19</v>
      </c>
      <c r="F248" s="3">
        <v>1400</v>
      </c>
      <c r="G248" s="3">
        <v>1400</v>
      </c>
      <c r="H248" s="3">
        <v>1400</v>
      </c>
    </row>
    <row r="249" spans="1:8" ht="34.799999999999997" customHeight="1" outlineLevel="6" x14ac:dyDescent="0.2">
      <c r="A249" s="1" t="s">
        <v>18</v>
      </c>
      <c r="B249" s="2" t="s">
        <v>121</v>
      </c>
      <c r="C249" s="2" t="s">
        <v>192</v>
      </c>
      <c r="D249" s="2" t="s">
        <v>224</v>
      </c>
      <c r="E249" s="2" t="s">
        <v>19</v>
      </c>
      <c r="F249" s="3">
        <v>172611.6</v>
      </c>
      <c r="G249" s="3">
        <v>85000</v>
      </c>
      <c r="H249" s="3">
        <v>85000</v>
      </c>
    </row>
    <row r="250" spans="1:8" ht="34.200000000000003" customHeight="1" outlineLevel="5" x14ac:dyDescent="0.2">
      <c r="A250" s="1" t="s">
        <v>165</v>
      </c>
      <c r="B250" s="2" t="s">
        <v>121</v>
      </c>
      <c r="C250" s="2" t="s">
        <v>192</v>
      </c>
      <c r="D250" s="2" t="s">
        <v>225</v>
      </c>
      <c r="E250" s="2"/>
      <c r="F250" s="3">
        <v>48600</v>
      </c>
      <c r="G250" s="3">
        <v>48600</v>
      </c>
      <c r="H250" s="3">
        <v>48600</v>
      </c>
    </row>
    <row r="251" spans="1:8" ht="13.8" customHeight="1" outlineLevel="6" x14ac:dyDescent="0.2">
      <c r="A251" s="1" t="s">
        <v>25</v>
      </c>
      <c r="B251" s="2" t="s">
        <v>121</v>
      </c>
      <c r="C251" s="2" t="s">
        <v>192</v>
      </c>
      <c r="D251" s="2" t="s">
        <v>226</v>
      </c>
      <c r="E251" s="2" t="s">
        <v>26</v>
      </c>
      <c r="F251" s="3">
        <v>48600</v>
      </c>
      <c r="G251" s="3">
        <v>48600</v>
      </c>
      <c r="H251" s="3">
        <v>48600</v>
      </c>
    </row>
    <row r="252" spans="1:8" ht="20.399999999999999" outlineLevel="5" x14ac:dyDescent="0.2">
      <c r="A252" s="1" t="s">
        <v>227</v>
      </c>
      <c r="B252" s="2" t="s">
        <v>121</v>
      </c>
      <c r="C252" s="2" t="s">
        <v>192</v>
      </c>
      <c r="D252" s="2" t="s">
        <v>228</v>
      </c>
      <c r="E252" s="2"/>
      <c r="F252" s="3">
        <v>10600</v>
      </c>
      <c r="G252" s="3">
        <v>10600</v>
      </c>
      <c r="H252" s="3">
        <v>10600</v>
      </c>
    </row>
    <row r="253" spans="1:8" ht="28.2" customHeight="1" outlineLevel="6" x14ac:dyDescent="0.2">
      <c r="A253" s="1" t="s">
        <v>18</v>
      </c>
      <c r="B253" s="2" t="s">
        <v>121</v>
      </c>
      <c r="C253" s="2" t="s">
        <v>192</v>
      </c>
      <c r="D253" s="2" t="s">
        <v>229</v>
      </c>
      <c r="E253" s="2" t="s">
        <v>19</v>
      </c>
      <c r="F253" s="3">
        <v>10600</v>
      </c>
      <c r="G253" s="3">
        <v>10600</v>
      </c>
      <c r="H253" s="3">
        <v>10600</v>
      </c>
    </row>
    <row r="254" spans="1:8" ht="60.6" customHeight="1" outlineLevel="5" x14ac:dyDescent="0.2">
      <c r="A254" s="1" t="s">
        <v>230</v>
      </c>
      <c r="B254" s="2" t="s">
        <v>121</v>
      </c>
      <c r="C254" s="2" t="s">
        <v>192</v>
      </c>
      <c r="D254" s="2" t="s">
        <v>231</v>
      </c>
      <c r="E254" s="2"/>
      <c r="F254" s="3">
        <v>36366.04</v>
      </c>
      <c r="G254" s="3">
        <v>84854.12</v>
      </c>
      <c r="H254" s="3">
        <v>0</v>
      </c>
    </row>
    <row r="255" spans="1:8" ht="39.6" customHeight="1" outlineLevel="6" x14ac:dyDescent="0.2">
      <c r="A255" s="1" t="s">
        <v>94</v>
      </c>
      <c r="B255" s="2" t="s">
        <v>121</v>
      </c>
      <c r="C255" s="2" t="s">
        <v>192</v>
      </c>
      <c r="D255" s="2" t="s">
        <v>231</v>
      </c>
      <c r="E255" s="2" t="s">
        <v>95</v>
      </c>
      <c r="F255" s="3">
        <v>36366.04</v>
      </c>
      <c r="G255" s="3">
        <v>84854.12</v>
      </c>
      <c r="H255" s="3">
        <v>0</v>
      </c>
    </row>
    <row r="256" spans="1:8" ht="20.399999999999999" outlineLevel="5" x14ac:dyDescent="0.2">
      <c r="A256" s="1" t="s">
        <v>180</v>
      </c>
      <c r="B256" s="2" t="s">
        <v>121</v>
      </c>
      <c r="C256" s="2" t="s">
        <v>192</v>
      </c>
      <c r="D256" s="2" t="s">
        <v>232</v>
      </c>
      <c r="E256" s="2"/>
      <c r="F256" s="3">
        <v>77107.48</v>
      </c>
      <c r="G256" s="3">
        <v>63626.03</v>
      </c>
      <c r="H256" s="3">
        <v>0</v>
      </c>
    </row>
    <row r="257" spans="1:8" ht="30.6" outlineLevel="6" x14ac:dyDescent="0.2">
      <c r="A257" s="1" t="s">
        <v>94</v>
      </c>
      <c r="B257" s="2" t="s">
        <v>121</v>
      </c>
      <c r="C257" s="2" t="s">
        <v>192</v>
      </c>
      <c r="D257" s="2" t="s">
        <v>232</v>
      </c>
      <c r="E257" s="2" t="s">
        <v>95</v>
      </c>
      <c r="F257" s="3">
        <v>77107.48</v>
      </c>
      <c r="G257" s="3">
        <v>63626.03</v>
      </c>
      <c r="H257" s="3">
        <v>0</v>
      </c>
    </row>
    <row r="258" spans="1:8" ht="30.6" outlineLevel="4" x14ac:dyDescent="0.2">
      <c r="A258" s="1" t="s">
        <v>233</v>
      </c>
      <c r="B258" s="2" t="s">
        <v>121</v>
      </c>
      <c r="C258" s="2" t="s">
        <v>192</v>
      </c>
      <c r="D258" s="2" t="s">
        <v>234</v>
      </c>
      <c r="E258" s="2"/>
      <c r="F258" s="3">
        <v>182503.34</v>
      </c>
      <c r="G258" s="3">
        <v>29251</v>
      </c>
      <c r="H258" s="3">
        <v>29252</v>
      </c>
    </row>
    <row r="259" spans="1:8" ht="20.399999999999999" outlineLevel="5" x14ac:dyDescent="0.2">
      <c r="A259" s="1" t="s">
        <v>53</v>
      </c>
      <c r="B259" s="2" t="s">
        <v>121</v>
      </c>
      <c r="C259" s="2" t="s">
        <v>192</v>
      </c>
      <c r="D259" s="2" t="s">
        <v>235</v>
      </c>
      <c r="E259" s="2"/>
      <c r="F259" s="3">
        <v>182503.34</v>
      </c>
      <c r="G259" s="3">
        <v>29251</v>
      </c>
      <c r="H259" s="3">
        <v>29252</v>
      </c>
    </row>
    <row r="260" spans="1:8" ht="30.6" outlineLevel="6" x14ac:dyDescent="0.2">
      <c r="A260" s="1" t="s">
        <v>18</v>
      </c>
      <c r="B260" s="2" t="s">
        <v>121</v>
      </c>
      <c r="C260" s="2" t="s">
        <v>192</v>
      </c>
      <c r="D260" s="2" t="s">
        <v>236</v>
      </c>
      <c r="E260" s="2" t="s">
        <v>19</v>
      </c>
      <c r="F260" s="3">
        <v>182503.34</v>
      </c>
      <c r="G260" s="3">
        <v>29251</v>
      </c>
      <c r="H260" s="3">
        <v>29252</v>
      </c>
    </row>
    <row r="261" spans="1:8" ht="20.399999999999999" outlineLevel="4" x14ac:dyDescent="0.2">
      <c r="A261" s="1" t="s">
        <v>237</v>
      </c>
      <c r="B261" s="2" t="s">
        <v>121</v>
      </c>
      <c r="C261" s="2" t="s">
        <v>192</v>
      </c>
      <c r="D261" s="2" t="s">
        <v>238</v>
      </c>
      <c r="E261" s="2"/>
      <c r="F261" s="3">
        <v>14189.49</v>
      </c>
      <c r="G261" s="3">
        <v>7488.96</v>
      </c>
      <c r="H261" s="3">
        <v>7488.96</v>
      </c>
    </row>
    <row r="262" spans="1:8" ht="20.399999999999999" outlineLevel="5" x14ac:dyDescent="0.2">
      <c r="A262" s="1" t="s">
        <v>53</v>
      </c>
      <c r="B262" s="2" t="s">
        <v>121</v>
      </c>
      <c r="C262" s="2" t="s">
        <v>192</v>
      </c>
      <c r="D262" s="2" t="s">
        <v>239</v>
      </c>
      <c r="E262" s="2"/>
      <c r="F262" s="3">
        <v>13382.53</v>
      </c>
      <c r="G262" s="3">
        <v>4644</v>
      </c>
      <c r="H262" s="3">
        <v>4644</v>
      </c>
    </row>
    <row r="263" spans="1:8" ht="30.6" outlineLevel="6" x14ac:dyDescent="0.2">
      <c r="A263" s="1" t="s">
        <v>18</v>
      </c>
      <c r="B263" s="2" t="s">
        <v>121</v>
      </c>
      <c r="C263" s="2" t="s">
        <v>192</v>
      </c>
      <c r="D263" s="2" t="s">
        <v>240</v>
      </c>
      <c r="E263" s="2" t="s">
        <v>19</v>
      </c>
      <c r="F263" s="3">
        <v>13382.53</v>
      </c>
      <c r="G263" s="3">
        <v>4644</v>
      </c>
      <c r="H263" s="3">
        <v>4644</v>
      </c>
    </row>
    <row r="264" spans="1:8" ht="20.399999999999999" outlineLevel="5" x14ac:dyDescent="0.2">
      <c r="A264" s="1" t="s">
        <v>241</v>
      </c>
      <c r="B264" s="2" t="s">
        <v>121</v>
      </c>
      <c r="C264" s="2" t="s">
        <v>192</v>
      </c>
      <c r="D264" s="2" t="s">
        <v>242</v>
      </c>
      <c r="E264" s="2"/>
      <c r="F264" s="3">
        <v>806.96</v>
      </c>
      <c r="G264" s="3">
        <v>2844.96</v>
      </c>
      <c r="H264" s="3">
        <v>2844.96</v>
      </c>
    </row>
    <row r="265" spans="1:8" ht="30.6" outlineLevel="6" x14ac:dyDescent="0.2">
      <c r="A265" s="1" t="s">
        <v>144</v>
      </c>
      <c r="B265" s="2" t="s">
        <v>121</v>
      </c>
      <c r="C265" s="2" t="s">
        <v>192</v>
      </c>
      <c r="D265" s="2" t="s">
        <v>242</v>
      </c>
      <c r="E265" s="2" t="s">
        <v>146</v>
      </c>
      <c r="F265" s="3">
        <v>806.96</v>
      </c>
      <c r="G265" s="3">
        <v>2844.96</v>
      </c>
      <c r="H265" s="3">
        <v>2844.96</v>
      </c>
    </row>
    <row r="266" spans="1:8" ht="20.399999999999999" outlineLevel="4" x14ac:dyDescent="0.2">
      <c r="A266" s="1" t="s">
        <v>243</v>
      </c>
      <c r="B266" s="2" t="s">
        <v>121</v>
      </c>
      <c r="C266" s="2" t="s">
        <v>192</v>
      </c>
      <c r="D266" s="2" t="s">
        <v>244</v>
      </c>
      <c r="E266" s="2"/>
      <c r="F266" s="3">
        <v>178571.43</v>
      </c>
      <c r="G266" s="3">
        <v>178571</v>
      </c>
      <c r="H266" s="3">
        <v>178571</v>
      </c>
    </row>
    <row r="267" spans="1:8" ht="20.399999999999999" outlineLevel="5" x14ac:dyDescent="0.2">
      <c r="A267" s="1" t="s">
        <v>245</v>
      </c>
      <c r="B267" s="2" t="s">
        <v>121</v>
      </c>
      <c r="C267" s="2" t="s">
        <v>192</v>
      </c>
      <c r="D267" s="2" t="s">
        <v>246</v>
      </c>
      <c r="E267" s="2"/>
      <c r="F267" s="3">
        <v>178571.43</v>
      </c>
      <c r="G267" s="3">
        <v>178571</v>
      </c>
      <c r="H267" s="3">
        <v>178571</v>
      </c>
    </row>
    <row r="268" spans="1:8" ht="30.6" outlineLevel="6" x14ac:dyDescent="0.2">
      <c r="A268" s="1" t="s">
        <v>18</v>
      </c>
      <c r="B268" s="2" t="s">
        <v>121</v>
      </c>
      <c r="C268" s="2" t="s">
        <v>192</v>
      </c>
      <c r="D268" s="2" t="s">
        <v>246</v>
      </c>
      <c r="E268" s="2" t="s">
        <v>19</v>
      </c>
      <c r="F268" s="3">
        <v>53571.43</v>
      </c>
      <c r="G268" s="3">
        <v>53571</v>
      </c>
      <c r="H268" s="3">
        <v>53571</v>
      </c>
    </row>
    <row r="269" spans="1:8" ht="10.199999999999999" outlineLevel="6" x14ac:dyDescent="0.2">
      <c r="A269" s="1" t="s">
        <v>25</v>
      </c>
      <c r="B269" s="2" t="s">
        <v>121</v>
      </c>
      <c r="C269" s="2" t="s">
        <v>192</v>
      </c>
      <c r="D269" s="2" t="s">
        <v>246</v>
      </c>
      <c r="E269" s="2" t="s">
        <v>26</v>
      </c>
      <c r="F269" s="3">
        <v>125000</v>
      </c>
      <c r="G269" s="3">
        <v>125000</v>
      </c>
      <c r="H269" s="3">
        <v>125000</v>
      </c>
    </row>
    <row r="270" spans="1:8" ht="20.399999999999999" outlineLevel="2" x14ac:dyDescent="0.2">
      <c r="A270" s="1" t="s">
        <v>247</v>
      </c>
      <c r="B270" s="2" t="s">
        <v>121</v>
      </c>
      <c r="C270" s="2" t="s">
        <v>248</v>
      </c>
      <c r="D270" s="2"/>
      <c r="E270" s="2"/>
      <c r="F270" s="3">
        <v>230822.55</v>
      </c>
      <c r="G270" s="3">
        <v>235084.47</v>
      </c>
      <c r="H270" s="3">
        <v>241635.7</v>
      </c>
    </row>
    <row r="271" spans="1:8" ht="20.399999999999999" outlineLevel="3" x14ac:dyDescent="0.2">
      <c r="A271" s="1" t="s">
        <v>10</v>
      </c>
      <c r="B271" s="2" t="s">
        <v>121</v>
      </c>
      <c r="C271" s="2" t="s">
        <v>248</v>
      </c>
      <c r="D271" s="2" t="s">
        <v>11</v>
      </c>
      <c r="E271" s="2"/>
      <c r="F271" s="3">
        <v>230822.55</v>
      </c>
      <c r="G271" s="3">
        <v>235084.47</v>
      </c>
      <c r="H271" s="3">
        <v>241635.7</v>
      </c>
    </row>
    <row r="272" spans="1:8" ht="30.6" outlineLevel="4" x14ac:dyDescent="0.2">
      <c r="A272" s="1" t="s">
        <v>12</v>
      </c>
      <c r="B272" s="2" t="s">
        <v>121</v>
      </c>
      <c r="C272" s="2" t="s">
        <v>248</v>
      </c>
      <c r="D272" s="2" t="s">
        <v>13</v>
      </c>
      <c r="E272" s="2"/>
      <c r="F272" s="3">
        <v>127544.36</v>
      </c>
      <c r="G272" s="3">
        <v>133783.67999999999</v>
      </c>
      <c r="H272" s="3">
        <v>140334.92000000001</v>
      </c>
    </row>
    <row r="273" spans="1:8" ht="10.199999999999999" outlineLevel="5" x14ac:dyDescent="0.2">
      <c r="A273" s="1" t="s">
        <v>14</v>
      </c>
      <c r="B273" s="2" t="s">
        <v>121</v>
      </c>
      <c r="C273" s="2" t="s">
        <v>248</v>
      </c>
      <c r="D273" s="2" t="s">
        <v>15</v>
      </c>
      <c r="E273" s="2"/>
      <c r="F273" s="3">
        <v>127544.36</v>
      </c>
      <c r="G273" s="3">
        <v>133783.67999999999</v>
      </c>
      <c r="H273" s="3">
        <v>140334.92000000001</v>
      </c>
    </row>
    <row r="274" spans="1:8" ht="61.2" outlineLevel="6" x14ac:dyDescent="0.2">
      <c r="A274" s="1" t="s">
        <v>16</v>
      </c>
      <c r="B274" s="2" t="s">
        <v>121</v>
      </c>
      <c r="C274" s="2" t="s">
        <v>248</v>
      </c>
      <c r="D274" s="2" t="s">
        <v>15</v>
      </c>
      <c r="E274" s="2" t="s">
        <v>17</v>
      </c>
      <c r="F274" s="3">
        <v>124807.36</v>
      </c>
      <c r="G274" s="3">
        <v>131046.48</v>
      </c>
      <c r="H274" s="3">
        <v>137577.92000000001</v>
      </c>
    </row>
    <row r="275" spans="1:8" ht="30.6" outlineLevel="6" x14ac:dyDescent="0.2">
      <c r="A275" s="1" t="s">
        <v>18</v>
      </c>
      <c r="B275" s="2" t="s">
        <v>121</v>
      </c>
      <c r="C275" s="2" t="s">
        <v>248</v>
      </c>
      <c r="D275" s="2" t="s">
        <v>15</v>
      </c>
      <c r="E275" s="2" t="s">
        <v>19</v>
      </c>
      <c r="F275" s="3">
        <v>2737</v>
      </c>
      <c r="G275" s="3">
        <v>2737.2</v>
      </c>
      <c r="H275" s="3">
        <v>2757</v>
      </c>
    </row>
    <row r="276" spans="1:8" ht="20.399999999999999" outlineLevel="4" x14ac:dyDescent="0.2">
      <c r="A276" s="1" t="s">
        <v>81</v>
      </c>
      <c r="B276" s="2" t="s">
        <v>121</v>
      </c>
      <c r="C276" s="2" t="s">
        <v>248</v>
      </c>
      <c r="D276" s="2" t="s">
        <v>82</v>
      </c>
      <c r="E276" s="2"/>
      <c r="F276" s="3">
        <v>103278.19</v>
      </c>
      <c r="G276" s="3">
        <v>101300.79</v>
      </c>
      <c r="H276" s="3">
        <v>101300.78</v>
      </c>
    </row>
    <row r="277" spans="1:8" ht="10.199999999999999" outlineLevel="5" x14ac:dyDescent="0.2">
      <c r="A277" s="1" t="s">
        <v>83</v>
      </c>
      <c r="B277" s="2" t="s">
        <v>121</v>
      </c>
      <c r="C277" s="2" t="s">
        <v>248</v>
      </c>
      <c r="D277" s="2" t="s">
        <v>84</v>
      </c>
      <c r="E277" s="2"/>
      <c r="F277" s="3">
        <v>103278.19</v>
      </c>
      <c r="G277" s="3">
        <v>101300.79</v>
      </c>
      <c r="H277" s="3">
        <v>101300.78</v>
      </c>
    </row>
    <row r="278" spans="1:8" ht="61.2" outlineLevel="6" x14ac:dyDescent="0.2">
      <c r="A278" s="1" t="s">
        <v>16</v>
      </c>
      <c r="B278" s="2" t="s">
        <v>121</v>
      </c>
      <c r="C278" s="2" t="s">
        <v>248</v>
      </c>
      <c r="D278" s="2" t="s">
        <v>85</v>
      </c>
      <c r="E278" s="2" t="s">
        <v>17</v>
      </c>
      <c r="F278" s="3">
        <v>94057.99</v>
      </c>
      <c r="G278" s="3">
        <v>94057.99</v>
      </c>
      <c r="H278" s="3">
        <v>94057.98</v>
      </c>
    </row>
    <row r="279" spans="1:8" ht="30.6" outlineLevel="6" x14ac:dyDescent="0.2">
      <c r="A279" s="1" t="s">
        <v>18</v>
      </c>
      <c r="B279" s="2" t="s">
        <v>121</v>
      </c>
      <c r="C279" s="2" t="s">
        <v>248</v>
      </c>
      <c r="D279" s="2" t="s">
        <v>85</v>
      </c>
      <c r="E279" s="2" t="s">
        <v>19</v>
      </c>
      <c r="F279" s="3">
        <v>9047.7000000000007</v>
      </c>
      <c r="G279" s="3">
        <v>7070.3</v>
      </c>
      <c r="H279" s="3">
        <v>7070.3</v>
      </c>
    </row>
    <row r="280" spans="1:8" ht="10.199999999999999" outlineLevel="6" x14ac:dyDescent="0.2">
      <c r="A280" s="1" t="s">
        <v>25</v>
      </c>
      <c r="B280" s="2" t="s">
        <v>121</v>
      </c>
      <c r="C280" s="2" t="s">
        <v>248</v>
      </c>
      <c r="D280" s="2" t="s">
        <v>85</v>
      </c>
      <c r="E280" s="2" t="s">
        <v>26</v>
      </c>
      <c r="F280" s="3">
        <v>172.5</v>
      </c>
      <c r="G280" s="3">
        <v>172.5</v>
      </c>
      <c r="H280" s="3">
        <v>172.5</v>
      </c>
    </row>
    <row r="281" spans="1:8" ht="10.199999999999999" outlineLevel="1" x14ac:dyDescent="0.2">
      <c r="A281" s="1" t="s">
        <v>249</v>
      </c>
      <c r="B281" s="2" t="s">
        <v>121</v>
      </c>
      <c r="C281" s="2" t="s">
        <v>250</v>
      </c>
      <c r="D281" s="2"/>
      <c r="E281" s="2"/>
      <c r="F281" s="3">
        <v>74129.61</v>
      </c>
      <c r="G281" s="3">
        <v>51237.55</v>
      </c>
      <c r="H281" s="3">
        <v>51289.32</v>
      </c>
    </row>
    <row r="282" spans="1:8" ht="20.399999999999999" outlineLevel="2" x14ac:dyDescent="0.2">
      <c r="A282" s="1" t="s">
        <v>251</v>
      </c>
      <c r="B282" s="2" t="s">
        <v>121</v>
      </c>
      <c r="C282" s="2" t="s">
        <v>252</v>
      </c>
      <c r="D282" s="2"/>
      <c r="E282" s="2"/>
      <c r="F282" s="3">
        <v>74129.61</v>
      </c>
      <c r="G282" s="3">
        <v>51237.55</v>
      </c>
      <c r="H282" s="3">
        <v>51289.32</v>
      </c>
    </row>
    <row r="283" spans="1:8" ht="30.6" outlineLevel="3" x14ac:dyDescent="0.2">
      <c r="A283" s="1" t="s">
        <v>138</v>
      </c>
      <c r="B283" s="2" t="s">
        <v>121</v>
      </c>
      <c r="C283" s="2" t="s">
        <v>252</v>
      </c>
      <c r="D283" s="2" t="s">
        <v>139</v>
      </c>
      <c r="E283" s="2"/>
      <c r="F283" s="3">
        <v>74129.61</v>
      </c>
      <c r="G283" s="3">
        <v>51237.55</v>
      </c>
      <c r="H283" s="3">
        <v>51289.32</v>
      </c>
    </row>
    <row r="284" spans="1:8" ht="20.399999999999999" outlineLevel="4" x14ac:dyDescent="0.2">
      <c r="A284" s="1" t="s">
        <v>253</v>
      </c>
      <c r="B284" s="2" t="s">
        <v>121</v>
      </c>
      <c r="C284" s="2" t="s">
        <v>252</v>
      </c>
      <c r="D284" s="2" t="s">
        <v>254</v>
      </c>
      <c r="E284" s="2"/>
      <c r="F284" s="3">
        <v>35920.99</v>
      </c>
      <c r="G284" s="3">
        <v>51237.55</v>
      </c>
      <c r="H284" s="3">
        <v>51289.32</v>
      </c>
    </row>
    <row r="285" spans="1:8" ht="20.399999999999999" outlineLevel="5" x14ac:dyDescent="0.2">
      <c r="A285" s="1" t="s">
        <v>53</v>
      </c>
      <c r="B285" s="2" t="s">
        <v>121</v>
      </c>
      <c r="C285" s="2" t="s">
        <v>252</v>
      </c>
      <c r="D285" s="2" t="s">
        <v>255</v>
      </c>
      <c r="E285" s="2"/>
      <c r="F285" s="3">
        <v>13419.6</v>
      </c>
      <c r="G285" s="3">
        <v>4669</v>
      </c>
      <c r="H285" s="3">
        <v>4669</v>
      </c>
    </row>
    <row r="286" spans="1:8" ht="30.6" outlineLevel="6" x14ac:dyDescent="0.2">
      <c r="A286" s="1" t="s">
        <v>18</v>
      </c>
      <c r="B286" s="2" t="s">
        <v>121</v>
      </c>
      <c r="C286" s="2" t="s">
        <v>252</v>
      </c>
      <c r="D286" s="2" t="s">
        <v>256</v>
      </c>
      <c r="E286" s="2" t="s">
        <v>19</v>
      </c>
      <c r="F286" s="3">
        <v>13419.6</v>
      </c>
      <c r="G286" s="3">
        <v>4669</v>
      </c>
      <c r="H286" s="3">
        <v>4669</v>
      </c>
    </row>
    <row r="287" spans="1:8" ht="20.399999999999999" outlineLevel="5" x14ac:dyDescent="0.2">
      <c r="A287" s="1" t="s">
        <v>142</v>
      </c>
      <c r="B287" s="2" t="s">
        <v>121</v>
      </c>
      <c r="C287" s="2" t="s">
        <v>252</v>
      </c>
      <c r="D287" s="2" t="s">
        <v>257</v>
      </c>
      <c r="E287" s="2"/>
      <c r="F287" s="3">
        <v>22001.4</v>
      </c>
      <c r="G287" s="3">
        <v>22001.4</v>
      </c>
      <c r="H287" s="3">
        <v>22001.4</v>
      </c>
    </row>
    <row r="288" spans="1:8" ht="30.6" outlineLevel="6" x14ac:dyDescent="0.2">
      <c r="A288" s="1" t="s">
        <v>144</v>
      </c>
      <c r="B288" s="2" t="s">
        <v>121</v>
      </c>
      <c r="C288" s="2" t="s">
        <v>252</v>
      </c>
      <c r="D288" s="2" t="s">
        <v>258</v>
      </c>
      <c r="E288" s="2" t="s">
        <v>146</v>
      </c>
      <c r="F288" s="3">
        <v>22001.4</v>
      </c>
      <c r="G288" s="3">
        <v>22001.4</v>
      </c>
      <c r="H288" s="3">
        <v>22001.4</v>
      </c>
    </row>
    <row r="289" spans="1:8" ht="20.399999999999999" outlineLevel="5" x14ac:dyDescent="0.2">
      <c r="A289" s="1" t="s">
        <v>259</v>
      </c>
      <c r="B289" s="2" t="s">
        <v>121</v>
      </c>
      <c r="C289" s="2" t="s">
        <v>252</v>
      </c>
      <c r="D289" s="2" t="s">
        <v>260</v>
      </c>
      <c r="E289" s="2"/>
      <c r="F289" s="3">
        <v>500</v>
      </c>
      <c r="G289" s="3">
        <v>24567.15</v>
      </c>
      <c r="H289" s="3">
        <v>24618.92</v>
      </c>
    </row>
    <row r="290" spans="1:8" ht="30.6" outlineLevel="6" x14ac:dyDescent="0.2">
      <c r="A290" s="1" t="s">
        <v>144</v>
      </c>
      <c r="B290" s="2" t="s">
        <v>121</v>
      </c>
      <c r="C290" s="2" t="s">
        <v>252</v>
      </c>
      <c r="D290" s="2" t="s">
        <v>260</v>
      </c>
      <c r="E290" s="2" t="s">
        <v>146</v>
      </c>
      <c r="F290" s="3">
        <v>500</v>
      </c>
      <c r="G290" s="3">
        <v>24567.15</v>
      </c>
      <c r="H290" s="3">
        <v>24618.92</v>
      </c>
    </row>
    <row r="291" spans="1:8" ht="40.799999999999997" outlineLevel="4" x14ac:dyDescent="0.2">
      <c r="A291" s="1" t="s">
        <v>261</v>
      </c>
      <c r="B291" s="2" t="s">
        <v>121</v>
      </c>
      <c r="C291" s="2" t="s">
        <v>252</v>
      </c>
      <c r="D291" s="2" t="s">
        <v>262</v>
      </c>
      <c r="E291" s="2"/>
      <c r="F291" s="3">
        <v>38208.620000000003</v>
      </c>
      <c r="G291" s="3">
        <v>0</v>
      </c>
      <c r="H291" s="3">
        <v>0</v>
      </c>
    </row>
    <row r="292" spans="1:8" ht="20.399999999999999" outlineLevel="5" x14ac:dyDescent="0.2">
      <c r="A292" s="1" t="s">
        <v>53</v>
      </c>
      <c r="B292" s="2" t="s">
        <v>121</v>
      </c>
      <c r="C292" s="2" t="s">
        <v>252</v>
      </c>
      <c r="D292" s="2" t="s">
        <v>263</v>
      </c>
      <c r="E292" s="2"/>
      <c r="F292" s="3">
        <v>35362.639999999999</v>
      </c>
      <c r="G292" s="3">
        <v>0</v>
      </c>
      <c r="H292" s="3">
        <v>0</v>
      </c>
    </row>
    <row r="293" spans="1:8" ht="30.6" outlineLevel="6" x14ac:dyDescent="0.2">
      <c r="A293" s="1" t="s">
        <v>18</v>
      </c>
      <c r="B293" s="2" t="s">
        <v>121</v>
      </c>
      <c r="C293" s="2" t="s">
        <v>252</v>
      </c>
      <c r="D293" s="2" t="s">
        <v>264</v>
      </c>
      <c r="E293" s="2" t="s">
        <v>19</v>
      </c>
      <c r="F293" s="3">
        <v>35362.639999999999</v>
      </c>
      <c r="G293" s="3">
        <v>0</v>
      </c>
      <c r="H293" s="3">
        <v>0</v>
      </c>
    </row>
    <row r="294" spans="1:8" ht="20.399999999999999" outlineLevel="5" x14ac:dyDescent="0.2">
      <c r="A294" s="1" t="s">
        <v>180</v>
      </c>
      <c r="B294" s="2" t="s">
        <v>121</v>
      </c>
      <c r="C294" s="2" t="s">
        <v>252</v>
      </c>
      <c r="D294" s="2" t="s">
        <v>265</v>
      </c>
      <c r="E294" s="2"/>
      <c r="F294" s="3">
        <v>2845.98</v>
      </c>
      <c r="G294" s="3">
        <v>0</v>
      </c>
      <c r="H294" s="3">
        <v>0</v>
      </c>
    </row>
    <row r="295" spans="1:8" ht="30.6" outlineLevel="6" x14ac:dyDescent="0.2">
      <c r="A295" s="1" t="s">
        <v>94</v>
      </c>
      <c r="B295" s="2" t="s">
        <v>121</v>
      </c>
      <c r="C295" s="2" t="s">
        <v>252</v>
      </c>
      <c r="D295" s="2" t="s">
        <v>265</v>
      </c>
      <c r="E295" s="2" t="s">
        <v>95</v>
      </c>
      <c r="F295" s="3">
        <v>2845.98</v>
      </c>
      <c r="G295" s="3">
        <v>0</v>
      </c>
      <c r="H295" s="3">
        <v>0</v>
      </c>
    </row>
    <row r="296" spans="1:8" ht="10.199999999999999" outlineLevel="1" x14ac:dyDescent="0.2">
      <c r="A296" s="1" t="s">
        <v>57</v>
      </c>
      <c r="B296" s="2" t="s">
        <v>121</v>
      </c>
      <c r="C296" s="2" t="s">
        <v>58</v>
      </c>
      <c r="D296" s="2"/>
      <c r="E296" s="2"/>
      <c r="F296" s="3">
        <v>250593.41</v>
      </c>
      <c r="G296" s="3">
        <v>194083.3</v>
      </c>
      <c r="H296" s="3">
        <v>498458</v>
      </c>
    </row>
    <row r="297" spans="1:8" ht="10.199999999999999" outlineLevel="2" x14ac:dyDescent="0.2">
      <c r="A297" s="1" t="s">
        <v>266</v>
      </c>
      <c r="B297" s="2" t="s">
        <v>121</v>
      </c>
      <c r="C297" s="2" t="s">
        <v>267</v>
      </c>
      <c r="D297" s="2"/>
      <c r="E297" s="2"/>
      <c r="F297" s="3">
        <v>113829.5</v>
      </c>
      <c r="G297" s="3">
        <v>179502.83</v>
      </c>
      <c r="H297" s="3">
        <v>495823.57</v>
      </c>
    </row>
    <row r="298" spans="1:8" ht="30.6" outlineLevel="3" x14ac:dyDescent="0.2">
      <c r="A298" s="1" t="s">
        <v>268</v>
      </c>
      <c r="B298" s="2" t="s">
        <v>121</v>
      </c>
      <c r="C298" s="2" t="s">
        <v>267</v>
      </c>
      <c r="D298" s="2" t="s">
        <v>269</v>
      </c>
      <c r="E298" s="2"/>
      <c r="F298" s="3">
        <v>113829.5</v>
      </c>
      <c r="G298" s="3">
        <v>179502.83</v>
      </c>
      <c r="H298" s="3">
        <v>495823.57</v>
      </c>
    </row>
    <row r="299" spans="1:8" ht="20.399999999999999" outlineLevel="4" x14ac:dyDescent="0.2">
      <c r="A299" s="1" t="s">
        <v>270</v>
      </c>
      <c r="B299" s="2" t="s">
        <v>121</v>
      </c>
      <c r="C299" s="2" t="s">
        <v>267</v>
      </c>
      <c r="D299" s="2" t="s">
        <v>271</v>
      </c>
      <c r="E299" s="2"/>
      <c r="F299" s="3">
        <v>113829.5</v>
      </c>
      <c r="G299" s="3">
        <v>179502.83</v>
      </c>
      <c r="H299" s="3">
        <v>495823.57</v>
      </c>
    </row>
    <row r="300" spans="1:8" ht="20.399999999999999" outlineLevel="5" x14ac:dyDescent="0.2">
      <c r="A300" s="1" t="s">
        <v>180</v>
      </c>
      <c r="B300" s="2" t="s">
        <v>121</v>
      </c>
      <c r="C300" s="2" t="s">
        <v>267</v>
      </c>
      <c r="D300" s="2" t="s">
        <v>272</v>
      </c>
      <c r="E300" s="2"/>
      <c r="F300" s="3">
        <v>113829.5</v>
      </c>
      <c r="G300" s="3">
        <v>179502.83</v>
      </c>
      <c r="H300" s="3">
        <v>495823.57</v>
      </c>
    </row>
    <row r="301" spans="1:8" ht="30.6" outlineLevel="6" x14ac:dyDescent="0.2">
      <c r="A301" s="1" t="s">
        <v>94</v>
      </c>
      <c r="B301" s="2" t="s">
        <v>121</v>
      </c>
      <c r="C301" s="2" t="s">
        <v>267</v>
      </c>
      <c r="D301" s="2" t="s">
        <v>272</v>
      </c>
      <c r="E301" s="2" t="s">
        <v>95</v>
      </c>
      <c r="F301" s="3">
        <v>113829.5</v>
      </c>
      <c r="G301" s="3">
        <v>179502.83</v>
      </c>
      <c r="H301" s="3">
        <v>495823.57</v>
      </c>
    </row>
    <row r="302" spans="1:8" ht="10.199999999999999" outlineLevel="2" x14ac:dyDescent="0.2">
      <c r="A302" s="1" t="s">
        <v>273</v>
      </c>
      <c r="B302" s="2" t="s">
        <v>121</v>
      </c>
      <c r="C302" s="2" t="s">
        <v>274</v>
      </c>
      <c r="D302" s="2"/>
      <c r="E302" s="2"/>
      <c r="F302" s="3">
        <v>135707.92000000001</v>
      </c>
      <c r="G302" s="3">
        <v>14220.47</v>
      </c>
      <c r="H302" s="3">
        <v>2274.4299999999998</v>
      </c>
    </row>
    <row r="303" spans="1:8" ht="30.6" outlineLevel="3" x14ac:dyDescent="0.2">
      <c r="A303" s="1" t="s">
        <v>268</v>
      </c>
      <c r="B303" s="2" t="s">
        <v>121</v>
      </c>
      <c r="C303" s="2" t="s">
        <v>274</v>
      </c>
      <c r="D303" s="2" t="s">
        <v>269</v>
      </c>
      <c r="E303" s="2"/>
      <c r="F303" s="3">
        <v>135707.92000000001</v>
      </c>
      <c r="G303" s="3">
        <v>14220.47</v>
      </c>
      <c r="H303" s="3">
        <v>2274.4299999999998</v>
      </c>
    </row>
    <row r="304" spans="1:8" ht="51" outlineLevel="4" x14ac:dyDescent="0.2">
      <c r="A304" s="1" t="s">
        <v>275</v>
      </c>
      <c r="B304" s="2" t="s">
        <v>121</v>
      </c>
      <c r="C304" s="2" t="s">
        <v>274</v>
      </c>
      <c r="D304" s="2" t="s">
        <v>276</v>
      </c>
      <c r="E304" s="2"/>
      <c r="F304" s="3">
        <v>20594.259999999998</v>
      </c>
      <c r="G304" s="3">
        <v>0</v>
      </c>
      <c r="H304" s="3">
        <v>2274.4299999999998</v>
      </c>
    </row>
    <row r="305" spans="1:8" ht="20.399999999999999" outlineLevel="5" x14ac:dyDescent="0.2">
      <c r="A305" s="1" t="s">
        <v>180</v>
      </c>
      <c r="B305" s="2" t="s">
        <v>121</v>
      </c>
      <c r="C305" s="2" t="s">
        <v>274</v>
      </c>
      <c r="D305" s="2" t="s">
        <v>277</v>
      </c>
      <c r="E305" s="2"/>
      <c r="F305" s="3">
        <v>20594.259999999998</v>
      </c>
      <c r="G305" s="3">
        <v>0</v>
      </c>
      <c r="H305" s="3">
        <v>2274.4299999999998</v>
      </c>
    </row>
    <row r="306" spans="1:8" ht="30.6" outlineLevel="6" x14ac:dyDescent="0.2">
      <c r="A306" s="1" t="s">
        <v>94</v>
      </c>
      <c r="B306" s="2" t="s">
        <v>121</v>
      </c>
      <c r="C306" s="2" t="s">
        <v>274</v>
      </c>
      <c r="D306" s="2" t="s">
        <v>277</v>
      </c>
      <c r="E306" s="2" t="s">
        <v>95</v>
      </c>
      <c r="F306" s="3">
        <v>20594.259999999998</v>
      </c>
      <c r="G306" s="3">
        <v>0</v>
      </c>
      <c r="H306" s="3">
        <v>2274.4299999999998</v>
      </c>
    </row>
    <row r="307" spans="1:8" ht="10.199999999999999" outlineLevel="4" x14ac:dyDescent="0.2">
      <c r="A307" s="1" t="s">
        <v>278</v>
      </c>
      <c r="B307" s="2" t="s">
        <v>121</v>
      </c>
      <c r="C307" s="2" t="s">
        <v>274</v>
      </c>
      <c r="D307" s="2" t="s">
        <v>279</v>
      </c>
      <c r="E307" s="2"/>
      <c r="F307" s="3">
        <v>115113.66</v>
      </c>
      <c r="G307" s="3">
        <v>14220.47</v>
      </c>
      <c r="H307" s="3">
        <v>0</v>
      </c>
    </row>
    <row r="308" spans="1:8" ht="61.2" outlineLevel="5" x14ac:dyDescent="0.2">
      <c r="A308" s="1" t="s">
        <v>280</v>
      </c>
      <c r="B308" s="2" t="s">
        <v>121</v>
      </c>
      <c r="C308" s="2" t="s">
        <v>274</v>
      </c>
      <c r="D308" s="2" t="s">
        <v>281</v>
      </c>
      <c r="E308" s="2"/>
      <c r="F308" s="3">
        <v>115113.66</v>
      </c>
      <c r="G308" s="3">
        <v>14220.47</v>
      </c>
      <c r="H308" s="3">
        <v>0</v>
      </c>
    </row>
    <row r="309" spans="1:8" ht="30.6" outlineLevel="6" x14ac:dyDescent="0.2">
      <c r="A309" s="1" t="s">
        <v>94</v>
      </c>
      <c r="B309" s="2" t="s">
        <v>121</v>
      </c>
      <c r="C309" s="2" t="s">
        <v>274</v>
      </c>
      <c r="D309" s="2" t="s">
        <v>281</v>
      </c>
      <c r="E309" s="2" t="s">
        <v>95</v>
      </c>
      <c r="F309" s="3">
        <v>115113.66</v>
      </c>
      <c r="G309" s="3">
        <v>14220.47</v>
      </c>
      <c r="H309" s="3">
        <v>0</v>
      </c>
    </row>
    <row r="310" spans="1:8" ht="20.399999999999999" outlineLevel="2" x14ac:dyDescent="0.2">
      <c r="A310" s="1" t="s">
        <v>59</v>
      </c>
      <c r="B310" s="2" t="s">
        <v>121</v>
      </c>
      <c r="C310" s="2" t="s">
        <v>60</v>
      </c>
      <c r="D310" s="2"/>
      <c r="E310" s="2"/>
      <c r="F310" s="3">
        <v>1056</v>
      </c>
      <c r="G310" s="3">
        <v>360</v>
      </c>
      <c r="H310" s="3">
        <v>360</v>
      </c>
    </row>
    <row r="311" spans="1:8" ht="20.399999999999999" outlineLevel="3" x14ac:dyDescent="0.2">
      <c r="A311" s="1" t="s">
        <v>10</v>
      </c>
      <c r="B311" s="2" t="s">
        <v>121</v>
      </c>
      <c r="C311" s="2" t="s">
        <v>60</v>
      </c>
      <c r="D311" s="2" t="s">
        <v>11</v>
      </c>
      <c r="E311" s="2"/>
      <c r="F311" s="3">
        <v>1056</v>
      </c>
      <c r="G311" s="3">
        <v>360</v>
      </c>
      <c r="H311" s="3">
        <v>360</v>
      </c>
    </row>
    <row r="312" spans="1:8" ht="30.6" outlineLevel="4" x14ac:dyDescent="0.2">
      <c r="A312" s="1" t="s">
        <v>12</v>
      </c>
      <c r="B312" s="2" t="s">
        <v>121</v>
      </c>
      <c r="C312" s="2" t="s">
        <v>60</v>
      </c>
      <c r="D312" s="2" t="s">
        <v>13</v>
      </c>
      <c r="E312" s="2"/>
      <c r="F312" s="3">
        <v>200</v>
      </c>
      <c r="G312" s="3">
        <v>200</v>
      </c>
      <c r="H312" s="3">
        <v>200</v>
      </c>
    </row>
    <row r="313" spans="1:8" ht="10.199999999999999" outlineLevel="5" x14ac:dyDescent="0.2">
      <c r="A313" s="1" t="s">
        <v>14</v>
      </c>
      <c r="B313" s="2" t="s">
        <v>121</v>
      </c>
      <c r="C313" s="2" t="s">
        <v>60</v>
      </c>
      <c r="D313" s="2" t="s">
        <v>15</v>
      </c>
      <c r="E313" s="2"/>
      <c r="F313" s="3">
        <v>200</v>
      </c>
      <c r="G313" s="3">
        <v>200</v>
      </c>
      <c r="H313" s="3">
        <v>200</v>
      </c>
    </row>
    <row r="314" spans="1:8" ht="30.6" outlineLevel="6" x14ac:dyDescent="0.2">
      <c r="A314" s="1" t="s">
        <v>18</v>
      </c>
      <c r="B314" s="2" t="s">
        <v>121</v>
      </c>
      <c r="C314" s="2" t="s">
        <v>60</v>
      </c>
      <c r="D314" s="2" t="s">
        <v>15</v>
      </c>
      <c r="E314" s="2" t="s">
        <v>19</v>
      </c>
      <c r="F314" s="3">
        <v>200</v>
      </c>
      <c r="G314" s="3">
        <v>200</v>
      </c>
      <c r="H314" s="3">
        <v>200</v>
      </c>
    </row>
    <row r="315" spans="1:8" ht="20.399999999999999" outlineLevel="4" x14ac:dyDescent="0.2">
      <c r="A315" s="1" t="s">
        <v>81</v>
      </c>
      <c r="B315" s="2" t="s">
        <v>121</v>
      </c>
      <c r="C315" s="2" t="s">
        <v>60</v>
      </c>
      <c r="D315" s="2" t="s">
        <v>82</v>
      </c>
      <c r="E315" s="2"/>
      <c r="F315" s="3">
        <v>856</v>
      </c>
      <c r="G315" s="3">
        <v>160</v>
      </c>
      <c r="H315" s="3">
        <v>160</v>
      </c>
    </row>
    <row r="316" spans="1:8" ht="10.199999999999999" outlineLevel="5" x14ac:dyDescent="0.2">
      <c r="A316" s="1" t="s">
        <v>83</v>
      </c>
      <c r="B316" s="2" t="s">
        <v>121</v>
      </c>
      <c r="C316" s="2" t="s">
        <v>60</v>
      </c>
      <c r="D316" s="2" t="s">
        <v>84</v>
      </c>
      <c r="E316" s="2"/>
      <c r="F316" s="3">
        <v>856</v>
      </c>
      <c r="G316" s="3">
        <v>160</v>
      </c>
      <c r="H316" s="3">
        <v>160</v>
      </c>
    </row>
    <row r="317" spans="1:8" ht="30.6" outlineLevel="6" x14ac:dyDescent="0.2">
      <c r="A317" s="1" t="s">
        <v>18</v>
      </c>
      <c r="B317" s="2" t="s">
        <v>121</v>
      </c>
      <c r="C317" s="2" t="s">
        <v>60</v>
      </c>
      <c r="D317" s="2" t="s">
        <v>85</v>
      </c>
      <c r="E317" s="2" t="s">
        <v>19</v>
      </c>
      <c r="F317" s="3">
        <v>856</v>
      </c>
      <c r="G317" s="3">
        <v>160</v>
      </c>
      <c r="H317" s="3">
        <v>160</v>
      </c>
    </row>
    <row r="318" spans="1:8" ht="10.199999999999999" outlineLevel="1" x14ac:dyDescent="0.2">
      <c r="A318" s="1" t="s">
        <v>282</v>
      </c>
      <c r="B318" s="2" t="s">
        <v>121</v>
      </c>
      <c r="C318" s="2" t="s">
        <v>283</v>
      </c>
      <c r="D318" s="2"/>
      <c r="E318" s="2"/>
      <c r="F318" s="3">
        <v>30598.7</v>
      </c>
      <c r="G318" s="3">
        <v>9040</v>
      </c>
      <c r="H318" s="3">
        <v>9040</v>
      </c>
    </row>
    <row r="319" spans="1:8" ht="10.199999999999999" outlineLevel="2" x14ac:dyDescent="0.2">
      <c r="A319" s="1" t="s">
        <v>284</v>
      </c>
      <c r="B319" s="2" t="s">
        <v>121</v>
      </c>
      <c r="C319" s="2" t="s">
        <v>285</v>
      </c>
      <c r="D319" s="2"/>
      <c r="E319" s="2"/>
      <c r="F319" s="3">
        <v>30598.7</v>
      </c>
      <c r="G319" s="3">
        <v>9040</v>
      </c>
      <c r="H319" s="3">
        <v>9040</v>
      </c>
    </row>
    <row r="320" spans="1:8" ht="30.6" outlineLevel="3" x14ac:dyDescent="0.2">
      <c r="A320" s="1" t="s">
        <v>286</v>
      </c>
      <c r="B320" s="2" t="s">
        <v>121</v>
      </c>
      <c r="C320" s="2" t="s">
        <v>285</v>
      </c>
      <c r="D320" s="2" t="s">
        <v>287</v>
      </c>
      <c r="E320" s="2"/>
      <c r="F320" s="3">
        <v>30598.7</v>
      </c>
      <c r="G320" s="3">
        <v>9040</v>
      </c>
      <c r="H320" s="3">
        <v>9040</v>
      </c>
    </row>
    <row r="321" spans="1:8" ht="30.6" outlineLevel="4" x14ac:dyDescent="0.2">
      <c r="A321" s="1" t="s">
        <v>288</v>
      </c>
      <c r="B321" s="2" t="s">
        <v>121</v>
      </c>
      <c r="C321" s="2" t="s">
        <v>285</v>
      </c>
      <c r="D321" s="2" t="s">
        <v>289</v>
      </c>
      <c r="E321" s="2"/>
      <c r="F321" s="3">
        <v>30598.7</v>
      </c>
      <c r="G321" s="3">
        <v>9040</v>
      </c>
      <c r="H321" s="3">
        <v>9040</v>
      </c>
    </row>
    <row r="322" spans="1:8" ht="20.399999999999999" outlineLevel="5" x14ac:dyDescent="0.2">
      <c r="A322" s="1" t="s">
        <v>290</v>
      </c>
      <c r="B322" s="2" t="s">
        <v>121</v>
      </c>
      <c r="C322" s="2" t="s">
        <v>285</v>
      </c>
      <c r="D322" s="2" t="s">
        <v>291</v>
      </c>
      <c r="E322" s="2"/>
      <c r="F322" s="3">
        <v>30598.7</v>
      </c>
      <c r="G322" s="3">
        <v>9040</v>
      </c>
      <c r="H322" s="3">
        <v>9040</v>
      </c>
    </row>
    <row r="323" spans="1:8" ht="30.6" outlineLevel="6" x14ac:dyDescent="0.2">
      <c r="A323" s="1" t="s">
        <v>18</v>
      </c>
      <c r="B323" s="2" t="s">
        <v>121</v>
      </c>
      <c r="C323" s="2" t="s">
        <v>285</v>
      </c>
      <c r="D323" s="2" t="s">
        <v>291</v>
      </c>
      <c r="E323" s="2" t="s">
        <v>19</v>
      </c>
      <c r="F323" s="3">
        <v>30410.7</v>
      </c>
      <c r="G323" s="3">
        <v>8852</v>
      </c>
      <c r="H323" s="3">
        <v>8852</v>
      </c>
    </row>
    <row r="324" spans="1:8" ht="10.199999999999999" outlineLevel="6" x14ac:dyDescent="0.2">
      <c r="A324" s="1" t="s">
        <v>25</v>
      </c>
      <c r="B324" s="2" t="s">
        <v>121</v>
      </c>
      <c r="C324" s="2" t="s">
        <v>285</v>
      </c>
      <c r="D324" s="2" t="s">
        <v>291</v>
      </c>
      <c r="E324" s="2" t="s">
        <v>26</v>
      </c>
      <c r="F324" s="3">
        <v>188</v>
      </c>
      <c r="G324" s="3">
        <v>188</v>
      </c>
      <c r="H324" s="3">
        <v>188</v>
      </c>
    </row>
    <row r="325" spans="1:8" ht="10.199999999999999" outlineLevel="1" x14ac:dyDescent="0.2">
      <c r="A325" s="1" t="s">
        <v>292</v>
      </c>
      <c r="B325" s="2" t="s">
        <v>121</v>
      </c>
      <c r="C325" s="2" t="s">
        <v>293</v>
      </c>
      <c r="D325" s="2"/>
      <c r="E325" s="2"/>
      <c r="F325" s="3">
        <v>7123</v>
      </c>
      <c r="G325" s="3">
        <v>0</v>
      </c>
      <c r="H325" s="3">
        <v>0</v>
      </c>
    </row>
    <row r="326" spans="1:8" ht="10.199999999999999" outlineLevel="2" x14ac:dyDescent="0.2">
      <c r="A326" s="1" t="s">
        <v>294</v>
      </c>
      <c r="B326" s="2" t="s">
        <v>121</v>
      </c>
      <c r="C326" s="2" t="s">
        <v>295</v>
      </c>
      <c r="D326" s="2"/>
      <c r="E326" s="2"/>
      <c r="F326" s="3">
        <v>7123</v>
      </c>
      <c r="G326" s="3">
        <v>0</v>
      </c>
      <c r="H326" s="3">
        <v>0</v>
      </c>
    </row>
    <row r="327" spans="1:8" ht="30.6" outlineLevel="3" x14ac:dyDescent="0.2">
      <c r="A327" s="1" t="s">
        <v>296</v>
      </c>
      <c r="B327" s="2" t="s">
        <v>121</v>
      </c>
      <c r="C327" s="2" t="s">
        <v>295</v>
      </c>
      <c r="D327" s="2" t="s">
        <v>297</v>
      </c>
      <c r="E327" s="2"/>
      <c r="F327" s="3">
        <v>7123</v>
      </c>
      <c r="G327" s="3">
        <v>0</v>
      </c>
      <c r="H327" s="3">
        <v>0</v>
      </c>
    </row>
    <row r="328" spans="1:8" ht="20.399999999999999" outlineLevel="4" x14ac:dyDescent="0.2">
      <c r="A328" s="1" t="s">
        <v>298</v>
      </c>
      <c r="B328" s="2" t="s">
        <v>121</v>
      </c>
      <c r="C328" s="2" t="s">
        <v>295</v>
      </c>
      <c r="D328" s="2" t="s">
        <v>299</v>
      </c>
      <c r="E328" s="2"/>
      <c r="F328" s="3">
        <v>7123</v>
      </c>
      <c r="G328" s="3">
        <v>0</v>
      </c>
      <c r="H328" s="3">
        <v>0</v>
      </c>
    </row>
    <row r="329" spans="1:8" ht="30.6" outlineLevel="5" x14ac:dyDescent="0.2">
      <c r="A329" s="1" t="s">
        <v>165</v>
      </c>
      <c r="B329" s="2" t="s">
        <v>121</v>
      </c>
      <c r="C329" s="2" t="s">
        <v>295</v>
      </c>
      <c r="D329" s="2" t="s">
        <v>300</v>
      </c>
      <c r="E329" s="2"/>
      <c r="F329" s="3">
        <v>7123</v>
      </c>
      <c r="G329" s="3">
        <v>0</v>
      </c>
      <c r="H329" s="3">
        <v>0</v>
      </c>
    </row>
    <row r="330" spans="1:8" ht="10.199999999999999" outlineLevel="6" x14ac:dyDescent="0.2">
      <c r="A330" s="1" t="s">
        <v>25</v>
      </c>
      <c r="B330" s="2" t="s">
        <v>121</v>
      </c>
      <c r="C330" s="2" t="s">
        <v>295</v>
      </c>
      <c r="D330" s="2" t="s">
        <v>301</v>
      </c>
      <c r="E330" s="2" t="s">
        <v>26</v>
      </c>
      <c r="F330" s="3">
        <v>7123</v>
      </c>
      <c r="G330" s="3">
        <v>0</v>
      </c>
      <c r="H330" s="3">
        <v>0</v>
      </c>
    </row>
    <row r="331" spans="1:8" ht="10.199999999999999" outlineLevel="1" x14ac:dyDescent="0.2">
      <c r="A331" s="1" t="s">
        <v>302</v>
      </c>
      <c r="B331" s="2" t="s">
        <v>121</v>
      </c>
      <c r="C331" s="2" t="s">
        <v>303</v>
      </c>
      <c r="D331" s="2"/>
      <c r="E331" s="2"/>
      <c r="F331" s="3">
        <v>4665.66</v>
      </c>
      <c r="G331" s="3">
        <v>2609.4</v>
      </c>
      <c r="H331" s="3">
        <v>0</v>
      </c>
    </row>
    <row r="332" spans="1:8" ht="10.199999999999999" outlineLevel="2" x14ac:dyDescent="0.2">
      <c r="A332" s="1" t="s">
        <v>304</v>
      </c>
      <c r="B332" s="2" t="s">
        <v>121</v>
      </c>
      <c r="C332" s="2" t="s">
        <v>305</v>
      </c>
      <c r="D332" s="2"/>
      <c r="E332" s="2"/>
      <c r="F332" s="3">
        <v>4665.66</v>
      </c>
      <c r="G332" s="3">
        <v>2609.4</v>
      </c>
      <c r="H332" s="3">
        <v>0</v>
      </c>
    </row>
    <row r="333" spans="1:8" ht="51" outlineLevel="3" x14ac:dyDescent="0.2">
      <c r="A333" s="1" t="s">
        <v>306</v>
      </c>
      <c r="B333" s="2" t="s">
        <v>121</v>
      </c>
      <c r="C333" s="2" t="s">
        <v>305</v>
      </c>
      <c r="D333" s="2" t="s">
        <v>307</v>
      </c>
      <c r="E333" s="2"/>
      <c r="F333" s="3">
        <v>4665.66</v>
      </c>
      <c r="G333" s="3">
        <v>2609.4</v>
      </c>
      <c r="H333" s="3">
        <v>0</v>
      </c>
    </row>
    <row r="334" spans="1:8" ht="20.399999999999999" outlineLevel="4" x14ac:dyDescent="0.2">
      <c r="A334" s="1" t="s">
        <v>308</v>
      </c>
      <c r="B334" s="2" t="s">
        <v>121</v>
      </c>
      <c r="C334" s="2" t="s">
        <v>305</v>
      </c>
      <c r="D334" s="2" t="s">
        <v>309</v>
      </c>
      <c r="E334" s="2"/>
      <c r="F334" s="3">
        <v>4665.66</v>
      </c>
      <c r="G334" s="3">
        <v>2609.4</v>
      </c>
      <c r="H334" s="3">
        <v>0</v>
      </c>
    </row>
    <row r="335" spans="1:8" ht="20.399999999999999" outlineLevel="5" x14ac:dyDescent="0.2">
      <c r="A335" s="1" t="s">
        <v>180</v>
      </c>
      <c r="B335" s="2" t="s">
        <v>121</v>
      </c>
      <c r="C335" s="2" t="s">
        <v>305</v>
      </c>
      <c r="D335" s="2" t="s">
        <v>310</v>
      </c>
      <c r="E335" s="2"/>
      <c r="F335" s="3">
        <v>4665.66</v>
      </c>
      <c r="G335" s="3">
        <v>2609.4</v>
      </c>
      <c r="H335" s="3">
        <v>0</v>
      </c>
    </row>
    <row r="336" spans="1:8" ht="30.6" outlineLevel="6" x14ac:dyDescent="0.2">
      <c r="A336" s="1" t="s">
        <v>94</v>
      </c>
      <c r="B336" s="2" t="s">
        <v>121</v>
      </c>
      <c r="C336" s="2" t="s">
        <v>305</v>
      </c>
      <c r="D336" s="2" t="s">
        <v>310</v>
      </c>
      <c r="E336" s="2" t="s">
        <v>95</v>
      </c>
      <c r="F336" s="3">
        <v>4665.66</v>
      </c>
      <c r="G336" s="3">
        <v>2609.4</v>
      </c>
      <c r="H336" s="3">
        <v>0</v>
      </c>
    </row>
    <row r="337" spans="1:8" ht="20.399999999999999" x14ac:dyDescent="0.2">
      <c r="A337" s="1" t="s">
        <v>311</v>
      </c>
      <c r="B337" s="2" t="s">
        <v>312</v>
      </c>
      <c r="C337" s="2"/>
      <c r="D337" s="2"/>
      <c r="E337" s="2"/>
      <c r="F337" s="3">
        <v>453249.92</v>
      </c>
      <c r="G337" s="3">
        <v>426551.97</v>
      </c>
      <c r="H337" s="3">
        <v>434165.29</v>
      </c>
    </row>
    <row r="338" spans="1:8" ht="10.199999999999999" outlineLevel="1" x14ac:dyDescent="0.2">
      <c r="A338" s="1" t="s">
        <v>6</v>
      </c>
      <c r="B338" s="2" t="s">
        <v>312</v>
      </c>
      <c r="C338" s="2" t="s">
        <v>7</v>
      </c>
      <c r="D338" s="2"/>
      <c r="E338" s="2"/>
      <c r="F338" s="3">
        <v>336462</v>
      </c>
      <c r="G338" s="3">
        <v>318593.89</v>
      </c>
      <c r="H338" s="3">
        <v>325555.25</v>
      </c>
    </row>
    <row r="339" spans="1:8" ht="40.799999999999997" outlineLevel="2" x14ac:dyDescent="0.2">
      <c r="A339" s="1" t="s">
        <v>313</v>
      </c>
      <c r="B339" s="2" t="s">
        <v>312</v>
      </c>
      <c r="C339" s="2" t="s">
        <v>314</v>
      </c>
      <c r="D339" s="2"/>
      <c r="E339" s="2"/>
      <c r="F339" s="3">
        <v>137599.94</v>
      </c>
      <c r="G339" s="3">
        <v>144074.97</v>
      </c>
      <c r="H339" s="3">
        <v>151104.79999999999</v>
      </c>
    </row>
    <row r="340" spans="1:8" ht="20.399999999999999" outlineLevel="3" x14ac:dyDescent="0.2">
      <c r="A340" s="1" t="s">
        <v>10</v>
      </c>
      <c r="B340" s="2" t="s">
        <v>312</v>
      </c>
      <c r="C340" s="2" t="s">
        <v>314</v>
      </c>
      <c r="D340" s="2" t="s">
        <v>11</v>
      </c>
      <c r="E340" s="2"/>
      <c r="F340" s="3">
        <v>137599.94</v>
      </c>
      <c r="G340" s="3">
        <v>144074.97</v>
      </c>
      <c r="H340" s="3">
        <v>151104.79999999999</v>
      </c>
    </row>
    <row r="341" spans="1:8" ht="30.6" outlineLevel="4" x14ac:dyDescent="0.2">
      <c r="A341" s="1" t="s">
        <v>12</v>
      </c>
      <c r="B341" s="2" t="s">
        <v>312</v>
      </c>
      <c r="C341" s="2" t="s">
        <v>314</v>
      </c>
      <c r="D341" s="2" t="s">
        <v>13</v>
      </c>
      <c r="E341" s="2"/>
      <c r="F341" s="3">
        <v>137599.94</v>
      </c>
      <c r="G341" s="3">
        <v>144074.97</v>
      </c>
      <c r="H341" s="3">
        <v>151104.79999999999</v>
      </c>
    </row>
    <row r="342" spans="1:8" ht="10.199999999999999" outlineLevel="5" x14ac:dyDescent="0.2">
      <c r="A342" s="1" t="s">
        <v>14</v>
      </c>
      <c r="B342" s="2" t="s">
        <v>312</v>
      </c>
      <c r="C342" s="2" t="s">
        <v>314</v>
      </c>
      <c r="D342" s="2" t="s">
        <v>15</v>
      </c>
      <c r="E342" s="2"/>
      <c r="F342" s="3">
        <v>137599.94</v>
      </c>
      <c r="G342" s="3">
        <v>144074.97</v>
      </c>
      <c r="H342" s="3">
        <v>151104.79999999999</v>
      </c>
    </row>
    <row r="343" spans="1:8" ht="61.2" outlineLevel="6" x14ac:dyDescent="0.2">
      <c r="A343" s="1" t="s">
        <v>16</v>
      </c>
      <c r="B343" s="2" t="s">
        <v>312</v>
      </c>
      <c r="C343" s="2" t="s">
        <v>314</v>
      </c>
      <c r="D343" s="2" t="s">
        <v>15</v>
      </c>
      <c r="E343" s="2" t="s">
        <v>17</v>
      </c>
      <c r="F343" s="3">
        <v>135093.26999999999</v>
      </c>
      <c r="G343" s="3">
        <v>141700.97</v>
      </c>
      <c r="H343" s="3">
        <v>148730.79999999999</v>
      </c>
    </row>
    <row r="344" spans="1:8" ht="30.6" outlineLevel="6" x14ac:dyDescent="0.2">
      <c r="A344" s="1" t="s">
        <v>18</v>
      </c>
      <c r="B344" s="2" t="s">
        <v>312</v>
      </c>
      <c r="C344" s="2" t="s">
        <v>314</v>
      </c>
      <c r="D344" s="2" t="s">
        <v>15</v>
      </c>
      <c r="E344" s="2" t="s">
        <v>19</v>
      </c>
      <c r="F344" s="3">
        <v>2504</v>
      </c>
      <c r="G344" s="3">
        <v>2374</v>
      </c>
      <c r="H344" s="3">
        <v>2374</v>
      </c>
    </row>
    <row r="345" spans="1:8" ht="10.199999999999999" outlineLevel="6" x14ac:dyDescent="0.2">
      <c r="A345" s="1" t="s">
        <v>25</v>
      </c>
      <c r="B345" s="2" t="s">
        <v>312</v>
      </c>
      <c r="C345" s="2" t="s">
        <v>314</v>
      </c>
      <c r="D345" s="2" t="s">
        <v>15</v>
      </c>
      <c r="E345" s="2" t="s">
        <v>26</v>
      </c>
      <c r="F345" s="3">
        <v>2.67</v>
      </c>
      <c r="G345" s="3">
        <v>0</v>
      </c>
      <c r="H345" s="3">
        <v>0</v>
      </c>
    </row>
    <row r="346" spans="1:8" ht="10.199999999999999" outlineLevel="2" x14ac:dyDescent="0.2">
      <c r="A346" s="1" t="s">
        <v>315</v>
      </c>
      <c r="B346" s="2" t="s">
        <v>312</v>
      </c>
      <c r="C346" s="2" t="s">
        <v>316</v>
      </c>
      <c r="D346" s="2"/>
      <c r="E346" s="2"/>
      <c r="F346" s="3">
        <v>1835.2</v>
      </c>
      <c r="G346" s="3">
        <v>162.19999999999999</v>
      </c>
      <c r="H346" s="3">
        <v>143.1</v>
      </c>
    </row>
    <row r="347" spans="1:8" ht="40.799999999999997" outlineLevel="3" x14ac:dyDescent="0.2">
      <c r="A347" s="1" t="s">
        <v>29</v>
      </c>
      <c r="B347" s="2" t="s">
        <v>312</v>
      </c>
      <c r="C347" s="2" t="s">
        <v>316</v>
      </c>
      <c r="D347" s="2" t="s">
        <v>30</v>
      </c>
      <c r="E347" s="2"/>
      <c r="F347" s="3">
        <v>100</v>
      </c>
      <c r="G347" s="3">
        <v>30</v>
      </c>
      <c r="H347" s="3">
        <v>30</v>
      </c>
    </row>
    <row r="348" spans="1:8" ht="30.6" outlineLevel="4" x14ac:dyDescent="0.2">
      <c r="A348" s="1" t="s">
        <v>317</v>
      </c>
      <c r="B348" s="2" t="s">
        <v>312</v>
      </c>
      <c r="C348" s="2" t="s">
        <v>316</v>
      </c>
      <c r="D348" s="2" t="s">
        <v>318</v>
      </c>
      <c r="E348" s="2"/>
      <c r="F348" s="3">
        <v>100</v>
      </c>
      <c r="G348" s="3">
        <v>30</v>
      </c>
      <c r="H348" s="3">
        <v>30</v>
      </c>
    </row>
    <row r="349" spans="1:8" ht="40.799999999999997" outlineLevel="5" x14ac:dyDescent="0.2">
      <c r="A349" s="1" t="s">
        <v>319</v>
      </c>
      <c r="B349" s="2" t="s">
        <v>312</v>
      </c>
      <c r="C349" s="2" t="s">
        <v>316</v>
      </c>
      <c r="D349" s="2" t="s">
        <v>320</v>
      </c>
      <c r="E349" s="2"/>
      <c r="F349" s="3">
        <v>100</v>
      </c>
      <c r="G349" s="3">
        <v>30</v>
      </c>
      <c r="H349" s="3">
        <v>30</v>
      </c>
    </row>
    <row r="350" spans="1:8" ht="10.199999999999999" outlineLevel="6" x14ac:dyDescent="0.2">
      <c r="A350" s="1" t="s">
        <v>25</v>
      </c>
      <c r="B350" s="2" t="s">
        <v>312</v>
      </c>
      <c r="C350" s="2" t="s">
        <v>316</v>
      </c>
      <c r="D350" s="2" t="s">
        <v>320</v>
      </c>
      <c r="E350" s="2" t="s">
        <v>26</v>
      </c>
      <c r="F350" s="3">
        <v>100</v>
      </c>
      <c r="G350" s="3">
        <v>30</v>
      </c>
      <c r="H350" s="3">
        <v>30</v>
      </c>
    </row>
    <row r="351" spans="1:8" ht="20.399999999999999" outlineLevel="3" x14ac:dyDescent="0.2">
      <c r="A351" s="1" t="s">
        <v>10</v>
      </c>
      <c r="B351" s="2" t="s">
        <v>312</v>
      </c>
      <c r="C351" s="2" t="s">
        <v>316</v>
      </c>
      <c r="D351" s="2" t="s">
        <v>11</v>
      </c>
      <c r="E351" s="2"/>
      <c r="F351" s="3">
        <v>1735.2</v>
      </c>
      <c r="G351" s="3">
        <v>132.19999999999999</v>
      </c>
      <c r="H351" s="3">
        <v>113.1</v>
      </c>
    </row>
    <row r="352" spans="1:8" ht="30.6" outlineLevel="4" x14ac:dyDescent="0.2">
      <c r="A352" s="1" t="s">
        <v>12</v>
      </c>
      <c r="B352" s="2" t="s">
        <v>312</v>
      </c>
      <c r="C352" s="2" t="s">
        <v>316</v>
      </c>
      <c r="D352" s="2" t="s">
        <v>13</v>
      </c>
      <c r="E352" s="2"/>
      <c r="F352" s="3">
        <v>1735.2</v>
      </c>
      <c r="G352" s="3">
        <v>132.19999999999999</v>
      </c>
      <c r="H352" s="3">
        <v>113.1</v>
      </c>
    </row>
    <row r="353" spans="1:8" ht="40.799999999999997" outlineLevel="5" x14ac:dyDescent="0.2">
      <c r="A353" s="1" t="s">
        <v>319</v>
      </c>
      <c r="B353" s="2" t="s">
        <v>312</v>
      </c>
      <c r="C353" s="2" t="s">
        <v>316</v>
      </c>
      <c r="D353" s="2" t="s">
        <v>321</v>
      </c>
      <c r="E353" s="2"/>
      <c r="F353" s="3">
        <v>1735.2</v>
      </c>
      <c r="G353" s="3">
        <v>132.19999999999999</v>
      </c>
      <c r="H353" s="3">
        <v>113.1</v>
      </c>
    </row>
    <row r="354" spans="1:8" ht="30.6" outlineLevel="6" x14ac:dyDescent="0.2">
      <c r="A354" s="1" t="s">
        <v>18</v>
      </c>
      <c r="B354" s="2" t="s">
        <v>312</v>
      </c>
      <c r="C354" s="2" t="s">
        <v>316</v>
      </c>
      <c r="D354" s="2" t="s">
        <v>321</v>
      </c>
      <c r="E354" s="2" t="s">
        <v>19</v>
      </c>
      <c r="F354" s="3">
        <v>1735.2</v>
      </c>
      <c r="G354" s="3">
        <v>132.19999999999999</v>
      </c>
      <c r="H354" s="3">
        <v>113.1</v>
      </c>
    </row>
    <row r="355" spans="1:8" ht="10.199999999999999" outlineLevel="2" x14ac:dyDescent="0.2">
      <c r="A355" s="1" t="s">
        <v>27</v>
      </c>
      <c r="B355" s="2" t="s">
        <v>312</v>
      </c>
      <c r="C355" s="2" t="s">
        <v>28</v>
      </c>
      <c r="D355" s="2"/>
      <c r="E355" s="2"/>
      <c r="F355" s="3">
        <v>197026.86</v>
      </c>
      <c r="G355" s="3">
        <v>174356.72</v>
      </c>
      <c r="H355" s="3">
        <v>174307.36</v>
      </c>
    </row>
    <row r="356" spans="1:8" ht="40.799999999999997" outlineLevel="3" x14ac:dyDescent="0.2">
      <c r="A356" s="1" t="s">
        <v>29</v>
      </c>
      <c r="B356" s="2" t="s">
        <v>312</v>
      </c>
      <c r="C356" s="2" t="s">
        <v>28</v>
      </c>
      <c r="D356" s="2" t="s">
        <v>30</v>
      </c>
      <c r="E356" s="2"/>
      <c r="F356" s="3">
        <v>162153.10999999999</v>
      </c>
      <c r="G356" s="3">
        <v>142975.01999999999</v>
      </c>
      <c r="H356" s="3">
        <v>142925.66</v>
      </c>
    </row>
    <row r="357" spans="1:8" ht="40.799999999999997" outlineLevel="4" x14ac:dyDescent="0.2">
      <c r="A357" s="1" t="s">
        <v>322</v>
      </c>
      <c r="B357" s="2" t="s">
        <v>312</v>
      </c>
      <c r="C357" s="2" t="s">
        <v>28</v>
      </c>
      <c r="D357" s="2" t="s">
        <v>323</v>
      </c>
      <c r="E357" s="2"/>
      <c r="F357" s="3">
        <v>156524.63</v>
      </c>
      <c r="G357" s="3">
        <v>137735.88</v>
      </c>
      <c r="H357" s="3">
        <v>137662.51999999999</v>
      </c>
    </row>
    <row r="358" spans="1:8" ht="20.399999999999999" outlineLevel="5" x14ac:dyDescent="0.2">
      <c r="A358" s="1" t="s">
        <v>53</v>
      </c>
      <c r="B358" s="2" t="s">
        <v>312</v>
      </c>
      <c r="C358" s="2" t="s">
        <v>28</v>
      </c>
      <c r="D358" s="2" t="s">
        <v>324</v>
      </c>
      <c r="E358" s="2"/>
      <c r="F358" s="3">
        <v>100</v>
      </c>
      <c r="G358" s="3">
        <v>100</v>
      </c>
      <c r="H358" s="3">
        <v>100</v>
      </c>
    </row>
    <row r="359" spans="1:8" ht="30.6" outlineLevel="6" x14ac:dyDescent="0.2">
      <c r="A359" s="1" t="s">
        <v>18</v>
      </c>
      <c r="B359" s="2" t="s">
        <v>312</v>
      </c>
      <c r="C359" s="2" t="s">
        <v>28</v>
      </c>
      <c r="D359" s="2" t="s">
        <v>325</v>
      </c>
      <c r="E359" s="2" t="s">
        <v>19</v>
      </c>
      <c r="F359" s="3">
        <v>100</v>
      </c>
      <c r="G359" s="3">
        <v>100</v>
      </c>
      <c r="H359" s="3">
        <v>100</v>
      </c>
    </row>
    <row r="360" spans="1:8" ht="40.799999999999997" outlineLevel="5" x14ac:dyDescent="0.2">
      <c r="A360" s="1" t="s">
        <v>326</v>
      </c>
      <c r="B360" s="2" t="s">
        <v>312</v>
      </c>
      <c r="C360" s="2" t="s">
        <v>28</v>
      </c>
      <c r="D360" s="2" t="s">
        <v>327</v>
      </c>
      <c r="E360" s="2"/>
      <c r="F360" s="3">
        <v>156424.63</v>
      </c>
      <c r="G360" s="3">
        <v>137635.88</v>
      </c>
      <c r="H360" s="3">
        <v>137562.51999999999</v>
      </c>
    </row>
    <row r="361" spans="1:8" ht="30.6" outlineLevel="6" x14ac:dyDescent="0.2">
      <c r="A361" s="1" t="s">
        <v>144</v>
      </c>
      <c r="B361" s="2" t="s">
        <v>312</v>
      </c>
      <c r="C361" s="2" t="s">
        <v>28</v>
      </c>
      <c r="D361" s="2" t="s">
        <v>328</v>
      </c>
      <c r="E361" s="2" t="s">
        <v>146</v>
      </c>
      <c r="F361" s="3">
        <v>61235.51</v>
      </c>
      <c r="G361" s="3">
        <v>60628.9</v>
      </c>
      <c r="H361" s="3">
        <v>60008.92</v>
      </c>
    </row>
    <row r="362" spans="1:8" ht="30.6" outlineLevel="6" x14ac:dyDescent="0.2">
      <c r="A362" s="1" t="s">
        <v>144</v>
      </c>
      <c r="B362" s="2" t="s">
        <v>312</v>
      </c>
      <c r="C362" s="2" t="s">
        <v>28</v>
      </c>
      <c r="D362" s="2" t="s">
        <v>329</v>
      </c>
      <c r="E362" s="2" t="s">
        <v>146</v>
      </c>
      <c r="F362" s="3">
        <v>73471.990000000005</v>
      </c>
      <c r="G362" s="3">
        <v>74078.600000000006</v>
      </c>
      <c r="H362" s="3">
        <v>74698.59</v>
      </c>
    </row>
    <row r="363" spans="1:8" ht="30.6" outlineLevel="6" x14ac:dyDescent="0.2">
      <c r="A363" s="1" t="s">
        <v>144</v>
      </c>
      <c r="B363" s="2" t="s">
        <v>312</v>
      </c>
      <c r="C363" s="2" t="s">
        <v>28</v>
      </c>
      <c r="D363" s="2" t="s">
        <v>330</v>
      </c>
      <c r="E363" s="2" t="s">
        <v>146</v>
      </c>
      <c r="F363" s="3">
        <v>18661.150000000001</v>
      </c>
      <c r="G363" s="3">
        <v>0</v>
      </c>
      <c r="H363" s="3">
        <v>0</v>
      </c>
    </row>
    <row r="364" spans="1:8" ht="30.6" outlineLevel="6" x14ac:dyDescent="0.2">
      <c r="A364" s="1" t="s">
        <v>144</v>
      </c>
      <c r="B364" s="2" t="s">
        <v>312</v>
      </c>
      <c r="C364" s="2" t="s">
        <v>28</v>
      </c>
      <c r="D364" s="2" t="s">
        <v>331</v>
      </c>
      <c r="E364" s="2" t="s">
        <v>146</v>
      </c>
      <c r="F364" s="3">
        <v>3055.98</v>
      </c>
      <c r="G364" s="3">
        <v>2928.38</v>
      </c>
      <c r="H364" s="3">
        <v>2855.02</v>
      </c>
    </row>
    <row r="365" spans="1:8" ht="30.6" outlineLevel="4" x14ac:dyDescent="0.2">
      <c r="A365" s="1" t="s">
        <v>31</v>
      </c>
      <c r="B365" s="2" t="s">
        <v>312</v>
      </c>
      <c r="C365" s="2" t="s">
        <v>28</v>
      </c>
      <c r="D365" s="2" t="s">
        <v>32</v>
      </c>
      <c r="E365" s="2"/>
      <c r="F365" s="3">
        <v>4430.5</v>
      </c>
      <c r="G365" s="3">
        <v>4456</v>
      </c>
      <c r="H365" s="3">
        <v>4480</v>
      </c>
    </row>
    <row r="366" spans="1:8" ht="20.399999999999999" outlineLevel="5" x14ac:dyDescent="0.2">
      <c r="A366" s="1" t="s">
        <v>53</v>
      </c>
      <c r="B366" s="2" t="s">
        <v>312</v>
      </c>
      <c r="C366" s="2" t="s">
        <v>28</v>
      </c>
      <c r="D366" s="2" t="s">
        <v>332</v>
      </c>
      <c r="E366" s="2"/>
      <c r="F366" s="3">
        <v>1900</v>
      </c>
      <c r="G366" s="3">
        <v>1900</v>
      </c>
      <c r="H366" s="3">
        <v>1900</v>
      </c>
    </row>
    <row r="367" spans="1:8" ht="30.6" outlineLevel="6" x14ac:dyDescent="0.2">
      <c r="A367" s="1" t="s">
        <v>18</v>
      </c>
      <c r="B367" s="2" t="s">
        <v>312</v>
      </c>
      <c r="C367" s="2" t="s">
        <v>28</v>
      </c>
      <c r="D367" s="2" t="s">
        <v>333</v>
      </c>
      <c r="E367" s="2" t="s">
        <v>19</v>
      </c>
      <c r="F367" s="3">
        <v>1900</v>
      </c>
      <c r="G367" s="3">
        <v>1900</v>
      </c>
      <c r="H367" s="3">
        <v>1900</v>
      </c>
    </row>
    <row r="368" spans="1:8" ht="20.399999999999999" outlineLevel="5" x14ac:dyDescent="0.2">
      <c r="A368" s="1" t="s">
        <v>33</v>
      </c>
      <c r="B368" s="2" t="s">
        <v>312</v>
      </c>
      <c r="C368" s="2" t="s">
        <v>28</v>
      </c>
      <c r="D368" s="2" t="s">
        <v>34</v>
      </c>
      <c r="E368" s="2"/>
      <c r="F368" s="3">
        <v>2530.5</v>
      </c>
      <c r="G368" s="3">
        <v>2556</v>
      </c>
      <c r="H368" s="3">
        <v>2580</v>
      </c>
    </row>
    <row r="369" spans="1:8" ht="10.199999999999999" outlineLevel="6" x14ac:dyDescent="0.2">
      <c r="A369" s="1" t="s">
        <v>25</v>
      </c>
      <c r="B369" s="2" t="s">
        <v>312</v>
      </c>
      <c r="C369" s="2" t="s">
        <v>28</v>
      </c>
      <c r="D369" s="2" t="s">
        <v>34</v>
      </c>
      <c r="E369" s="2" t="s">
        <v>26</v>
      </c>
      <c r="F369" s="3">
        <v>2530.5</v>
      </c>
      <c r="G369" s="3">
        <v>2556</v>
      </c>
      <c r="H369" s="3">
        <v>2580</v>
      </c>
    </row>
    <row r="370" spans="1:8" ht="20.399999999999999" outlineLevel="4" x14ac:dyDescent="0.2">
      <c r="A370" s="1" t="s">
        <v>334</v>
      </c>
      <c r="B370" s="2" t="s">
        <v>312</v>
      </c>
      <c r="C370" s="2" t="s">
        <v>28</v>
      </c>
      <c r="D370" s="2" t="s">
        <v>335</v>
      </c>
      <c r="E370" s="2"/>
      <c r="F370" s="3">
        <v>1197.98</v>
      </c>
      <c r="G370" s="3">
        <v>783.14</v>
      </c>
      <c r="H370" s="3">
        <v>783.14</v>
      </c>
    </row>
    <row r="371" spans="1:8" ht="40.799999999999997" outlineLevel="5" x14ac:dyDescent="0.2">
      <c r="A371" s="1" t="s">
        <v>336</v>
      </c>
      <c r="B371" s="2" t="s">
        <v>312</v>
      </c>
      <c r="C371" s="2" t="s">
        <v>28</v>
      </c>
      <c r="D371" s="2" t="s">
        <v>337</v>
      </c>
      <c r="E371" s="2"/>
      <c r="F371" s="3">
        <v>1197.98</v>
      </c>
      <c r="G371" s="3">
        <v>783.14</v>
      </c>
      <c r="H371" s="3">
        <v>783.14</v>
      </c>
    </row>
    <row r="372" spans="1:8" ht="30.6" outlineLevel="6" x14ac:dyDescent="0.2">
      <c r="A372" s="1" t="s">
        <v>18</v>
      </c>
      <c r="B372" s="2" t="s">
        <v>312</v>
      </c>
      <c r="C372" s="2" t="s">
        <v>28</v>
      </c>
      <c r="D372" s="2" t="s">
        <v>338</v>
      </c>
      <c r="E372" s="2" t="s">
        <v>19</v>
      </c>
      <c r="F372" s="3">
        <v>897.98</v>
      </c>
      <c r="G372" s="3">
        <v>483.14</v>
      </c>
      <c r="H372" s="3">
        <v>483.14</v>
      </c>
    </row>
    <row r="373" spans="1:8" ht="20.399999999999999" outlineLevel="6" x14ac:dyDescent="0.2">
      <c r="A373" s="1" t="s">
        <v>339</v>
      </c>
      <c r="B373" s="2" t="s">
        <v>312</v>
      </c>
      <c r="C373" s="2" t="s">
        <v>28</v>
      </c>
      <c r="D373" s="2" t="s">
        <v>340</v>
      </c>
      <c r="E373" s="2" t="s">
        <v>341</v>
      </c>
      <c r="F373" s="3">
        <v>300</v>
      </c>
      <c r="G373" s="3">
        <v>300</v>
      </c>
      <c r="H373" s="3">
        <v>300</v>
      </c>
    </row>
    <row r="374" spans="1:8" ht="30.6" outlineLevel="3" x14ac:dyDescent="0.2">
      <c r="A374" s="1" t="s">
        <v>286</v>
      </c>
      <c r="B374" s="2" t="s">
        <v>312</v>
      </c>
      <c r="C374" s="2" t="s">
        <v>28</v>
      </c>
      <c r="D374" s="2" t="s">
        <v>287</v>
      </c>
      <c r="E374" s="2"/>
      <c r="F374" s="3">
        <v>1000</v>
      </c>
      <c r="G374" s="3">
        <v>1000</v>
      </c>
      <c r="H374" s="3">
        <v>1000</v>
      </c>
    </row>
    <row r="375" spans="1:8" ht="51" outlineLevel="4" x14ac:dyDescent="0.2">
      <c r="A375" s="1" t="s">
        <v>342</v>
      </c>
      <c r="B375" s="2" t="s">
        <v>312</v>
      </c>
      <c r="C375" s="2" t="s">
        <v>28</v>
      </c>
      <c r="D375" s="2" t="s">
        <v>343</v>
      </c>
      <c r="E375" s="2"/>
      <c r="F375" s="3">
        <v>1000</v>
      </c>
      <c r="G375" s="3">
        <v>1000</v>
      </c>
      <c r="H375" s="3">
        <v>1000</v>
      </c>
    </row>
    <row r="376" spans="1:8" ht="71.400000000000006" outlineLevel="5" x14ac:dyDescent="0.2">
      <c r="A376" s="1" t="s">
        <v>344</v>
      </c>
      <c r="B376" s="2" t="s">
        <v>312</v>
      </c>
      <c r="C376" s="2" t="s">
        <v>28</v>
      </c>
      <c r="D376" s="2" t="s">
        <v>345</v>
      </c>
      <c r="E376" s="2"/>
      <c r="F376" s="3">
        <v>1000</v>
      </c>
      <c r="G376" s="3">
        <v>1000</v>
      </c>
      <c r="H376" s="3">
        <v>1000</v>
      </c>
    </row>
    <row r="377" spans="1:8" ht="30.6" outlineLevel="6" x14ac:dyDescent="0.2">
      <c r="A377" s="1" t="s">
        <v>144</v>
      </c>
      <c r="B377" s="2" t="s">
        <v>312</v>
      </c>
      <c r="C377" s="2" t="s">
        <v>28</v>
      </c>
      <c r="D377" s="2" t="s">
        <v>345</v>
      </c>
      <c r="E377" s="2" t="s">
        <v>146</v>
      </c>
      <c r="F377" s="3">
        <v>1000</v>
      </c>
      <c r="G377" s="3">
        <v>1000</v>
      </c>
      <c r="H377" s="3">
        <v>1000</v>
      </c>
    </row>
    <row r="378" spans="1:8" ht="20.399999999999999" outlineLevel="3" x14ac:dyDescent="0.2">
      <c r="A378" s="1" t="s">
        <v>10</v>
      </c>
      <c r="B378" s="2" t="s">
        <v>312</v>
      </c>
      <c r="C378" s="2" t="s">
        <v>28</v>
      </c>
      <c r="D378" s="2" t="s">
        <v>11</v>
      </c>
      <c r="E378" s="2"/>
      <c r="F378" s="3">
        <v>33873.75</v>
      </c>
      <c r="G378" s="3">
        <v>30381.7</v>
      </c>
      <c r="H378" s="3">
        <v>30381.7</v>
      </c>
    </row>
    <row r="379" spans="1:8" ht="20.399999999999999" outlineLevel="4" x14ac:dyDescent="0.2">
      <c r="A379" s="1" t="s">
        <v>81</v>
      </c>
      <c r="B379" s="2" t="s">
        <v>312</v>
      </c>
      <c r="C379" s="2" t="s">
        <v>28</v>
      </c>
      <c r="D379" s="2" t="s">
        <v>82</v>
      </c>
      <c r="E379" s="2"/>
      <c r="F379" s="3">
        <v>30270.799999999999</v>
      </c>
      <c r="G379" s="3">
        <v>30230.799999999999</v>
      </c>
      <c r="H379" s="3">
        <v>30230.799999999999</v>
      </c>
    </row>
    <row r="380" spans="1:8" ht="10.199999999999999" outlineLevel="5" x14ac:dyDescent="0.2">
      <c r="A380" s="1" t="s">
        <v>83</v>
      </c>
      <c r="B380" s="2" t="s">
        <v>312</v>
      </c>
      <c r="C380" s="2" t="s">
        <v>28</v>
      </c>
      <c r="D380" s="2" t="s">
        <v>84</v>
      </c>
      <c r="E380" s="2"/>
      <c r="F380" s="3">
        <v>30270.799999999999</v>
      </c>
      <c r="G380" s="3">
        <v>30230.799999999999</v>
      </c>
      <c r="H380" s="3">
        <v>30230.799999999999</v>
      </c>
    </row>
    <row r="381" spans="1:8" ht="61.2" outlineLevel="6" x14ac:dyDescent="0.2">
      <c r="A381" s="1" t="s">
        <v>16</v>
      </c>
      <c r="B381" s="2" t="s">
        <v>312</v>
      </c>
      <c r="C381" s="2" t="s">
        <v>28</v>
      </c>
      <c r="D381" s="2" t="s">
        <v>85</v>
      </c>
      <c r="E381" s="2" t="s">
        <v>17</v>
      </c>
      <c r="F381" s="3">
        <v>24542.38</v>
      </c>
      <c r="G381" s="3">
        <v>24542.38</v>
      </c>
      <c r="H381" s="3">
        <v>24542.38</v>
      </c>
    </row>
    <row r="382" spans="1:8" ht="30.6" outlineLevel="6" x14ac:dyDescent="0.2">
      <c r="A382" s="1" t="s">
        <v>18</v>
      </c>
      <c r="B382" s="2" t="s">
        <v>312</v>
      </c>
      <c r="C382" s="2" t="s">
        <v>28</v>
      </c>
      <c r="D382" s="2" t="s">
        <v>85</v>
      </c>
      <c r="E382" s="2" t="s">
        <v>19</v>
      </c>
      <c r="F382" s="3">
        <v>5704.1</v>
      </c>
      <c r="G382" s="3">
        <v>5688.42</v>
      </c>
      <c r="H382" s="3">
        <v>5688.42</v>
      </c>
    </row>
    <row r="383" spans="1:8" ht="10.199999999999999" outlineLevel="6" x14ac:dyDescent="0.2">
      <c r="A383" s="1" t="s">
        <v>25</v>
      </c>
      <c r="B383" s="2" t="s">
        <v>312</v>
      </c>
      <c r="C383" s="2" t="s">
        <v>28</v>
      </c>
      <c r="D383" s="2" t="s">
        <v>85</v>
      </c>
      <c r="E383" s="2" t="s">
        <v>26</v>
      </c>
      <c r="F383" s="3">
        <v>24.32</v>
      </c>
      <c r="G383" s="3">
        <v>0</v>
      </c>
      <c r="H383" s="3">
        <v>0</v>
      </c>
    </row>
    <row r="384" spans="1:8" ht="20.399999999999999" outlineLevel="4" x14ac:dyDescent="0.2">
      <c r="A384" s="1" t="s">
        <v>22</v>
      </c>
      <c r="B384" s="2" t="s">
        <v>312</v>
      </c>
      <c r="C384" s="2" t="s">
        <v>28</v>
      </c>
      <c r="D384" s="2" t="s">
        <v>23</v>
      </c>
      <c r="E384" s="2"/>
      <c r="F384" s="3">
        <v>3602.95</v>
      </c>
      <c r="G384" s="3">
        <v>150.9</v>
      </c>
      <c r="H384" s="3">
        <v>150.9</v>
      </c>
    </row>
    <row r="385" spans="1:8" ht="71.400000000000006" outlineLevel="5" x14ac:dyDescent="0.2">
      <c r="A385" s="13" t="s">
        <v>37</v>
      </c>
      <c r="B385" s="2" t="s">
        <v>312</v>
      </c>
      <c r="C385" s="2" t="s">
        <v>28</v>
      </c>
      <c r="D385" s="2" t="s">
        <v>38</v>
      </c>
      <c r="E385" s="2"/>
      <c r="F385" s="3">
        <v>3602.95</v>
      </c>
      <c r="G385" s="3">
        <v>150.9</v>
      </c>
      <c r="H385" s="3">
        <v>150.9</v>
      </c>
    </row>
    <row r="386" spans="1:8" ht="10.199999999999999" outlineLevel="6" x14ac:dyDescent="0.2">
      <c r="A386" s="1" t="s">
        <v>25</v>
      </c>
      <c r="B386" s="2" t="s">
        <v>312</v>
      </c>
      <c r="C386" s="2" t="s">
        <v>28</v>
      </c>
      <c r="D386" s="2" t="s">
        <v>38</v>
      </c>
      <c r="E386" s="2" t="s">
        <v>26</v>
      </c>
      <c r="F386" s="3">
        <v>3602.95</v>
      </c>
      <c r="G386" s="3">
        <v>150.9</v>
      </c>
      <c r="H386" s="3">
        <v>150.9</v>
      </c>
    </row>
    <row r="387" spans="1:8" ht="20.399999999999999" outlineLevel="1" x14ac:dyDescent="0.2">
      <c r="A387" s="1" t="s">
        <v>122</v>
      </c>
      <c r="B387" s="2" t="s">
        <v>312</v>
      </c>
      <c r="C387" s="2" t="s">
        <v>123</v>
      </c>
      <c r="D387" s="2"/>
      <c r="E387" s="2"/>
      <c r="F387" s="3">
        <v>96680.01</v>
      </c>
      <c r="G387" s="3">
        <v>87952.56</v>
      </c>
      <c r="H387" s="3">
        <v>88541.16</v>
      </c>
    </row>
    <row r="388" spans="1:8" ht="10.199999999999999" outlineLevel="2" x14ac:dyDescent="0.2">
      <c r="A388" s="1" t="s">
        <v>346</v>
      </c>
      <c r="B388" s="2" t="s">
        <v>312</v>
      </c>
      <c r="C388" s="2" t="s">
        <v>347</v>
      </c>
      <c r="D388" s="2"/>
      <c r="E388" s="2"/>
      <c r="F388" s="3">
        <v>15871.8</v>
      </c>
      <c r="G388" s="3">
        <v>15253.8</v>
      </c>
      <c r="H388" s="3">
        <v>15842.4</v>
      </c>
    </row>
    <row r="389" spans="1:8" ht="20.399999999999999" outlineLevel="3" x14ac:dyDescent="0.2">
      <c r="A389" s="1" t="s">
        <v>10</v>
      </c>
      <c r="B389" s="2" t="s">
        <v>312</v>
      </c>
      <c r="C389" s="2" t="s">
        <v>347</v>
      </c>
      <c r="D389" s="2" t="s">
        <v>11</v>
      </c>
      <c r="E389" s="2"/>
      <c r="F389" s="3">
        <v>15871.8</v>
      </c>
      <c r="G389" s="3">
        <v>15253.8</v>
      </c>
      <c r="H389" s="3">
        <v>15842.4</v>
      </c>
    </row>
    <row r="390" spans="1:8" ht="30.6" outlineLevel="4" x14ac:dyDescent="0.2">
      <c r="A390" s="1" t="s">
        <v>12</v>
      </c>
      <c r="B390" s="2" t="s">
        <v>312</v>
      </c>
      <c r="C390" s="2" t="s">
        <v>347</v>
      </c>
      <c r="D390" s="2" t="s">
        <v>13</v>
      </c>
      <c r="E390" s="2"/>
      <c r="F390" s="3">
        <v>15871.8</v>
      </c>
      <c r="G390" s="3">
        <v>15253.8</v>
      </c>
      <c r="H390" s="3">
        <v>15842.4</v>
      </c>
    </row>
    <row r="391" spans="1:8" ht="30.6" outlineLevel="5" x14ac:dyDescent="0.2">
      <c r="A391" s="1" t="s">
        <v>348</v>
      </c>
      <c r="B391" s="2" t="s">
        <v>312</v>
      </c>
      <c r="C391" s="2" t="s">
        <v>347</v>
      </c>
      <c r="D391" s="2" t="s">
        <v>349</v>
      </c>
      <c r="E391" s="2"/>
      <c r="F391" s="3">
        <v>15871.8</v>
      </c>
      <c r="G391" s="3">
        <v>15253.8</v>
      </c>
      <c r="H391" s="3">
        <v>15842.4</v>
      </c>
    </row>
    <row r="392" spans="1:8" ht="61.2" outlineLevel="6" x14ac:dyDescent="0.2">
      <c r="A392" s="1" t="s">
        <v>16</v>
      </c>
      <c r="B392" s="2" t="s">
        <v>312</v>
      </c>
      <c r="C392" s="2" t="s">
        <v>347</v>
      </c>
      <c r="D392" s="2" t="s">
        <v>349</v>
      </c>
      <c r="E392" s="2" t="s">
        <v>17</v>
      </c>
      <c r="F392" s="3">
        <v>15713.67</v>
      </c>
      <c r="G392" s="3">
        <v>15253.8</v>
      </c>
      <c r="H392" s="3">
        <v>15842.4</v>
      </c>
    </row>
    <row r="393" spans="1:8" ht="30.6" outlineLevel="6" x14ac:dyDescent="0.2">
      <c r="A393" s="1" t="s">
        <v>18</v>
      </c>
      <c r="B393" s="2" t="s">
        <v>312</v>
      </c>
      <c r="C393" s="2" t="s">
        <v>347</v>
      </c>
      <c r="D393" s="2" t="s">
        <v>349</v>
      </c>
      <c r="E393" s="2" t="s">
        <v>19</v>
      </c>
      <c r="F393" s="3">
        <v>155.13999999999999</v>
      </c>
      <c r="G393" s="3">
        <v>0</v>
      </c>
      <c r="H393" s="3">
        <v>0</v>
      </c>
    </row>
    <row r="394" spans="1:8" ht="20.399999999999999" outlineLevel="6" x14ac:dyDescent="0.2">
      <c r="A394" s="1" t="s">
        <v>339</v>
      </c>
      <c r="B394" s="2" t="s">
        <v>312</v>
      </c>
      <c r="C394" s="2" t="s">
        <v>347</v>
      </c>
      <c r="D394" s="2" t="s">
        <v>349</v>
      </c>
      <c r="E394" s="2" t="s">
        <v>341</v>
      </c>
      <c r="F394" s="3">
        <v>3</v>
      </c>
      <c r="G394" s="3">
        <v>0</v>
      </c>
      <c r="H394" s="3">
        <v>0</v>
      </c>
    </row>
    <row r="395" spans="1:8" ht="10.199999999999999" outlineLevel="2" x14ac:dyDescent="0.2">
      <c r="A395" s="1" t="s">
        <v>350</v>
      </c>
      <c r="B395" s="2" t="s">
        <v>312</v>
      </c>
      <c r="C395" s="2" t="s">
        <v>351</v>
      </c>
      <c r="D395" s="2"/>
      <c r="E395" s="2"/>
      <c r="F395" s="3">
        <v>1723.06</v>
      </c>
      <c r="G395" s="3">
        <v>1626.76</v>
      </c>
      <c r="H395" s="3">
        <v>1626.76</v>
      </c>
    </row>
    <row r="396" spans="1:8" ht="51" outlineLevel="3" x14ac:dyDescent="0.2">
      <c r="A396" s="1" t="s">
        <v>126</v>
      </c>
      <c r="B396" s="2" t="s">
        <v>312</v>
      </c>
      <c r="C396" s="2" t="s">
        <v>351</v>
      </c>
      <c r="D396" s="2" t="s">
        <v>127</v>
      </c>
      <c r="E396" s="2"/>
      <c r="F396" s="3">
        <v>1723.06</v>
      </c>
      <c r="G396" s="3">
        <v>1626.76</v>
      </c>
      <c r="H396" s="3">
        <v>1626.76</v>
      </c>
    </row>
    <row r="397" spans="1:8" ht="30.6" outlineLevel="4" x14ac:dyDescent="0.2">
      <c r="A397" s="1" t="s">
        <v>128</v>
      </c>
      <c r="B397" s="2" t="s">
        <v>312</v>
      </c>
      <c r="C397" s="2" t="s">
        <v>351</v>
      </c>
      <c r="D397" s="2" t="s">
        <v>129</v>
      </c>
      <c r="E397" s="2"/>
      <c r="F397" s="3">
        <v>98.81</v>
      </c>
      <c r="G397" s="3">
        <v>0</v>
      </c>
      <c r="H397" s="3">
        <v>0</v>
      </c>
    </row>
    <row r="398" spans="1:8" ht="20.399999999999999" outlineLevel="5" x14ac:dyDescent="0.2">
      <c r="A398" s="1" t="s">
        <v>53</v>
      </c>
      <c r="B398" s="2" t="s">
        <v>312</v>
      </c>
      <c r="C398" s="2" t="s">
        <v>351</v>
      </c>
      <c r="D398" s="2" t="s">
        <v>130</v>
      </c>
      <c r="E398" s="2"/>
      <c r="F398" s="3">
        <v>98.81</v>
      </c>
      <c r="G398" s="3">
        <v>0</v>
      </c>
      <c r="H398" s="3">
        <v>0</v>
      </c>
    </row>
    <row r="399" spans="1:8" ht="30.6" outlineLevel="6" x14ac:dyDescent="0.2">
      <c r="A399" s="1" t="s">
        <v>18</v>
      </c>
      <c r="B399" s="2" t="s">
        <v>312</v>
      </c>
      <c r="C399" s="2" t="s">
        <v>351</v>
      </c>
      <c r="D399" s="2" t="s">
        <v>352</v>
      </c>
      <c r="E399" s="2" t="s">
        <v>19</v>
      </c>
      <c r="F399" s="3">
        <v>98.81</v>
      </c>
      <c r="G399" s="3">
        <v>0</v>
      </c>
      <c r="H399" s="3">
        <v>0</v>
      </c>
    </row>
    <row r="400" spans="1:8" ht="30.6" outlineLevel="4" x14ac:dyDescent="0.2">
      <c r="A400" s="1" t="s">
        <v>353</v>
      </c>
      <c r="B400" s="2" t="s">
        <v>312</v>
      </c>
      <c r="C400" s="2" t="s">
        <v>351</v>
      </c>
      <c r="D400" s="2" t="s">
        <v>354</v>
      </c>
      <c r="E400" s="2"/>
      <c r="F400" s="3">
        <v>1624.24</v>
      </c>
      <c r="G400" s="3">
        <v>1626.76</v>
      </c>
      <c r="H400" s="3">
        <v>1626.76</v>
      </c>
    </row>
    <row r="401" spans="1:8" ht="20.399999999999999" outlineLevel="5" x14ac:dyDescent="0.2">
      <c r="A401" s="1" t="s">
        <v>53</v>
      </c>
      <c r="B401" s="2" t="s">
        <v>312</v>
      </c>
      <c r="C401" s="2" t="s">
        <v>351</v>
      </c>
      <c r="D401" s="2" t="s">
        <v>355</v>
      </c>
      <c r="E401" s="2"/>
      <c r="F401" s="3">
        <v>1624.24</v>
      </c>
      <c r="G401" s="3">
        <v>1626.76</v>
      </c>
      <c r="H401" s="3">
        <v>1626.76</v>
      </c>
    </row>
    <row r="402" spans="1:8" ht="30.6" outlineLevel="6" x14ac:dyDescent="0.2">
      <c r="A402" s="1" t="s">
        <v>18</v>
      </c>
      <c r="B402" s="2" t="s">
        <v>312</v>
      </c>
      <c r="C402" s="2" t="s">
        <v>351</v>
      </c>
      <c r="D402" s="2" t="s">
        <v>356</v>
      </c>
      <c r="E402" s="2" t="s">
        <v>19</v>
      </c>
      <c r="F402" s="3">
        <v>1624.24</v>
      </c>
      <c r="G402" s="3">
        <v>1626.76</v>
      </c>
      <c r="H402" s="3">
        <v>1626.76</v>
      </c>
    </row>
    <row r="403" spans="1:8" ht="40.799999999999997" outlineLevel="2" x14ac:dyDescent="0.2">
      <c r="A403" s="1" t="s">
        <v>124</v>
      </c>
      <c r="B403" s="2" t="s">
        <v>312</v>
      </c>
      <c r="C403" s="2" t="s">
        <v>125</v>
      </c>
      <c r="D403" s="2"/>
      <c r="E403" s="2"/>
      <c r="F403" s="3">
        <v>79085.149999999994</v>
      </c>
      <c r="G403" s="3">
        <v>71072</v>
      </c>
      <c r="H403" s="3">
        <v>71072</v>
      </c>
    </row>
    <row r="404" spans="1:8" ht="51" outlineLevel="3" x14ac:dyDescent="0.2">
      <c r="A404" s="1" t="s">
        <v>126</v>
      </c>
      <c r="B404" s="2" t="s">
        <v>312</v>
      </c>
      <c r="C404" s="2" t="s">
        <v>125</v>
      </c>
      <c r="D404" s="2" t="s">
        <v>127</v>
      </c>
      <c r="E404" s="2"/>
      <c r="F404" s="3">
        <v>1234.4000000000001</v>
      </c>
      <c r="G404" s="3">
        <v>1206.43</v>
      </c>
      <c r="H404" s="3">
        <v>1206.43</v>
      </c>
    </row>
    <row r="405" spans="1:8" ht="30.6" outlineLevel="4" x14ac:dyDescent="0.2">
      <c r="A405" s="1" t="s">
        <v>128</v>
      </c>
      <c r="B405" s="2" t="s">
        <v>312</v>
      </c>
      <c r="C405" s="2" t="s">
        <v>125</v>
      </c>
      <c r="D405" s="2" t="s">
        <v>129</v>
      </c>
      <c r="E405" s="2"/>
      <c r="F405" s="3">
        <v>1234.4000000000001</v>
      </c>
      <c r="G405" s="3">
        <v>1206.43</v>
      </c>
      <c r="H405" s="3">
        <v>1206.43</v>
      </c>
    </row>
    <row r="406" spans="1:8" ht="20.399999999999999" outlineLevel="5" x14ac:dyDescent="0.2">
      <c r="A406" s="1" t="s">
        <v>53</v>
      </c>
      <c r="B406" s="2" t="s">
        <v>312</v>
      </c>
      <c r="C406" s="2" t="s">
        <v>125</v>
      </c>
      <c r="D406" s="2" t="s">
        <v>130</v>
      </c>
      <c r="E406" s="2"/>
      <c r="F406" s="3">
        <v>1234.4000000000001</v>
      </c>
      <c r="G406" s="3">
        <v>1206.43</v>
      </c>
      <c r="H406" s="3">
        <v>1206.43</v>
      </c>
    </row>
    <row r="407" spans="1:8" ht="30.6" outlineLevel="6" x14ac:dyDescent="0.2">
      <c r="A407" s="1" t="s">
        <v>18</v>
      </c>
      <c r="B407" s="2" t="s">
        <v>312</v>
      </c>
      <c r="C407" s="2" t="s">
        <v>125</v>
      </c>
      <c r="D407" s="2" t="s">
        <v>131</v>
      </c>
      <c r="E407" s="2" t="s">
        <v>19</v>
      </c>
      <c r="F407" s="3">
        <v>300</v>
      </c>
      <c r="G407" s="3">
        <v>300</v>
      </c>
      <c r="H407" s="3">
        <v>300</v>
      </c>
    </row>
    <row r="408" spans="1:8" ht="30.6" outlineLevel="6" x14ac:dyDescent="0.2">
      <c r="A408" s="1" t="s">
        <v>18</v>
      </c>
      <c r="B408" s="2" t="s">
        <v>312</v>
      </c>
      <c r="C408" s="2" t="s">
        <v>125</v>
      </c>
      <c r="D408" s="2" t="s">
        <v>357</v>
      </c>
      <c r="E408" s="2" t="s">
        <v>19</v>
      </c>
      <c r="F408" s="3">
        <v>934.4</v>
      </c>
      <c r="G408" s="3">
        <v>906.43</v>
      </c>
      <c r="H408" s="3">
        <v>906.43</v>
      </c>
    </row>
    <row r="409" spans="1:8" ht="20.399999999999999" outlineLevel="3" x14ac:dyDescent="0.2">
      <c r="A409" s="1" t="s">
        <v>10</v>
      </c>
      <c r="B409" s="2" t="s">
        <v>312</v>
      </c>
      <c r="C409" s="2" t="s">
        <v>125</v>
      </c>
      <c r="D409" s="2" t="s">
        <v>11</v>
      </c>
      <c r="E409" s="2"/>
      <c r="F409" s="3">
        <v>77850.75</v>
      </c>
      <c r="G409" s="3">
        <v>69865.570000000007</v>
      </c>
      <c r="H409" s="3">
        <v>69865.570000000007</v>
      </c>
    </row>
    <row r="410" spans="1:8" ht="20.399999999999999" outlineLevel="4" x14ac:dyDescent="0.2">
      <c r="A410" s="1" t="s">
        <v>81</v>
      </c>
      <c r="B410" s="2" t="s">
        <v>312</v>
      </c>
      <c r="C410" s="2" t="s">
        <v>125</v>
      </c>
      <c r="D410" s="2" t="s">
        <v>82</v>
      </c>
      <c r="E410" s="2"/>
      <c r="F410" s="3">
        <v>77850.75</v>
      </c>
      <c r="G410" s="3">
        <v>69865.570000000007</v>
      </c>
      <c r="H410" s="3">
        <v>69865.570000000007</v>
      </c>
    </row>
    <row r="411" spans="1:8" ht="10.199999999999999" outlineLevel="5" x14ac:dyDescent="0.2">
      <c r="A411" s="1" t="s">
        <v>83</v>
      </c>
      <c r="B411" s="2" t="s">
        <v>312</v>
      </c>
      <c r="C411" s="2" t="s">
        <v>125</v>
      </c>
      <c r="D411" s="2" t="s">
        <v>84</v>
      </c>
      <c r="E411" s="2"/>
      <c r="F411" s="3">
        <v>77850.75</v>
      </c>
      <c r="G411" s="3">
        <v>69865.570000000007</v>
      </c>
      <c r="H411" s="3">
        <v>69865.570000000007</v>
      </c>
    </row>
    <row r="412" spans="1:8" ht="61.2" outlineLevel="6" x14ac:dyDescent="0.2">
      <c r="A412" s="1" t="s">
        <v>16</v>
      </c>
      <c r="B412" s="2" t="s">
        <v>312</v>
      </c>
      <c r="C412" s="2" t="s">
        <v>125</v>
      </c>
      <c r="D412" s="2" t="s">
        <v>85</v>
      </c>
      <c r="E412" s="2" t="s">
        <v>17</v>
      </c>
      <c r="F412" s="3">
        <v>65836.22</v>
      </c>
      <c r="G412" s="3">
        <v>65589.820000000007</v>
      </c>
      <c r="H412" s="3">
        <v>65589.820000000007</v>
      </c>
    </row>
    <row r="413" spans="1:8" ht="30.6" outlineLevel="6" x14ac:dyDescent="0.2">
      <c r="A413" s="1" t="s">
        <v>18</v>
      </c>
      <c r="B413" s="2" t="s">
        <v>312</v>
      </c>
      <c r="C413" s="2" t="s">
        <v>125</v>
      </c>
      <c r="D413" s="2" t="s">
        <v>85</v>
      </c>
      <c r="E413" s="2" t="s">
        <v>19</v>
      </c>
      <c r="F413" s="3">
        <v>12002.59</v>
      </c>
      <c r="G413" s="3">
        <v>4263.8100000000004</v>
      </c>
      <c r="H413" s="3">
        <v>4263.8100000000004</v>
      </c>
    </row>
    <row r="414" spans="1:8" ht="10.199999999999999" outlineLevel="6" x14ac:dyDescent="0.2">
      <c r="A414" s="1" t="s">
        <v>25</v>
      </c>
      <c r="B414" s="2" t="s">
        <v>312</v>
      </c>
      <c r="C414" s="2" t="s">
        <v>125</v>
      </c>
      <c r="D414" s="2" t="s">
        <v>85</v>
      </c>
      <c r="E414" s="2" t="s">
        <v>26</v>
      </c>
      <c r="F414" s="3">
        <v>11.94</v>
      </c>
      <c r="G414" s="3">
        <v>11.94</v>
      </c>
      <c r="H414" s="3">
        <v>11.94</v>
      </c>
    </row>
    <row r="415" spans="1:8" ht="10.199999999999999" outlineLevel="1" x14ac:dyDescent="0.2">
      <c r="A415" s="1" t="s">
        <v>57</v>
      </c>
      <c r="B415" s="2" t="s">
        <v>312</v>
      </c>
      <c r="C415" s="2" t="s">
        <v>58</v>
      </c>
      <c r="D415" s="2"/>
      <c r="E415" s="2"/>
      <c r="F415" s="3">
        <v>520.54999999999995</v>
      </c>
      <c r="G415" s="3">
        <v>310.8</v>
      </c>
      <c r="H415" s="3">
        <v>310.8</v>
      </c>
    </row>
    <row r="416" spans="1:8" ht="20.399999999999999" outlineLevel="2" x14ac:dyDescent="0.2">
      <c r="A416" s="1" t="s">
        <v>59</v>
      </c>
      <c r="B416" s="2" t="s">
        <v>312</v>
      </c>
      <c r="C416" s="2" t="s">
        <v>60</v>
      </c>
      <c r="D416" s="2"/>
      <c r="E416" s="2"/>
      <c r="F416" s="3">
        <v>520.54999999999995</v>
      </c>
      <c r="G416" s="3">
        <v>310.8</v>
      </c>
      <c r="H416" s="3">
        <v>310.8</v>
      </c>
    </row>
    <row r="417" spans="1:8" ht="20.399999999999999" outlineLevel="3" x14ac:dyDescent="0.2">
      <c r="A417" s="1" t="s">
        <v>10</v>
      </c>
      <c r="B417" s="2" t="s">
        <v>312</v>
      </c>
      <c r="C417" s="2" t="s">
        <v>60</v>
      </c>
      <c r="D417" s="2" t="s">
        <v>11</v>
      </c>
      <c r="E417" s="2"/>
      <c r="F417" s="3">
        <v>520.54999999999995</v>
      </c>
      <c r="G417" s="3">
        <v>310.8</v>
      </c>
      <c r="H417" s="3">
        <v>310.8</v>
      </c>
    </row>
    <row r="418" spans="1:8" ht="30.6" outlineLevel="4" x14ac:dyDescent="0.2">
      <c r="A418" s="1" t="s">
        <v>12</v>
      </c>
      <c r="B418" s="2" t="s">
        <v>312</v>
      </c>
      <c r="C418" s="2" t="s">
        <v>60</v>
      </c>
      <c r="D418" s="2" t="s">
        <v>13</v>
      </c>
      <c r="E418" s="2"/>
      <c r="F418" s="3">
        <v>150</v>
      </c>
      <c r="G418" s="3">
        <v>100</v>
      </c>
      <c r="H418" s="3">
        <v>100</v>
      </c>
    </row>
    <row r="419" spans="1:8" ht="10.199999999999999" outlineLevel="5" x14ac:dyDescent="0.2">
      <c r="A419" s="1" t="s">
        <v>14</v>
      </c>
      <c r="B419" s="2" t="s">
        <v>312</v>
      </c>
      <c r="C419" s="2" t="s">
        <v>60</v>
      </c>
      <c r="D419" s="2" t="s">
        <v>15</v>
      </c>
      <c r="E419" s="2"/>
      <c r="F419" s="3">
        <v>150</v>
      </c>
      <c r="G419" s="3">
        <v>100</v>
      </c>
      <c r="H419" s="3">
        <v>100</v>
      </c>
    </row>
    <row r="420" spans="1:8" ht="30.6" outlineLevel="6" x14ac:dyDescent="0.2">
      <c r="A420" s="1" t="s">
        <v>18</v>
      </c>
      <c r="B420" s="2" t="s">
        <v>312</v>
      </c>
      <c r="C420" s="2" t="s">
        <v>60</v>
      </c>
      <c r="D420" s="2" t="s">
        <v>15</v>
      </c>
      <c r="E420" s="2" t="s">
        <v>19</v>
      </c>
      <c r="F420" s="3">
        <v>150</v>
      </c>
      <c r="G420" s="3">
        <v>100</v>
      </c>
      <c r="H420" s="3">
        <v>100</v>
      </c>
    </row>
    <row r="421" spans="1:8" ht="20.399999999999999" outlineLevel="4" x14ac:dyDescent="0.2">
      <c r="A421" s="1" t="s">
        <v>81</v>
      </c>
      <c r="B421" s="2" t="s">
        <v>312</v>
      </c>
      <c r="C421" s="2" t="s">
        <v>60</v>
      </c>
      <c r="D421" s="2" t="s">
        <v>82</v>
      </c>
      <c r="E421" s="2"/>
      <c r="F421" s="3">
        <v>370.55</v>
      </c>
      <c r="G421" s="3">
        <v>210.8</v>
      </c>
      <c r="H421" s="3">
        <v>210.8</v>
      </c>
    </row>
    <row r="422" spans="1:8" ht="10.199999999999999" outlineLevel="5" x14ac:dyDescent="0.2">
      <c r="A422" s="1" t="s">
        <v>83</v>
      </c>
      <c r="B422" s="2" t="s">
        <v>312</v>
      </c>
      <c r="C422" s="2" t="s">
        <v>60</v>
      </c>
      <c r="D422" s="2" t="s">
        <v>84</v>
      </c>
      <c r="E422" s="2"/>
      <c r="F422" s="3">
        <v>370.55</v>
      </c>
      <c r="G422" s="3">
        <v>210.8</v>
      </c>
      <c r="H422" s="3">
        <v>210.8</v>
      </c>
    </row>
    <row r="423" spans="1:8" ht="30.6" outlineLevel="6" x14ac:dyDescent="0.2">
      <c r="A423" s="1" t="s">
        <v>18</v>
      </c>
      <c r="B423" s="2" t="s">
        <v>312</v>
      </c>
      <c r="C423" s="2" t="s">
        <v>60</v>
      </c>
      <c r="D423" s="2" t="s">
        <v>85</v>
      </c>
      <c r="E423" s="2" t="s">
        <v>19</v>
      </c>
      <c r="F423" s="3">
        <v>370.55</v>
      </c>
      <c r="G423" s="3">
        <v>210.8</v>
      </c>
      <c r="H423" s="3">
        <v>210.8</v>
      </c>
    </row>
    <row r="424" spans="1:8" ht="10.199999999999999" outlineLevel="1" x14ac:dyDescent="0.2">
      <c r="A424" s="1" t="s">
        <v>358</v>
      </c>
      <c r="B424" s="2" t="s">
        <v>312</v>
      </c>
      <c r="C424" s="2" t="s">
        <v>359</v>
      </c>
      <c r="D424" s="2"/>
      <c r="E424" s="2"/>
      <c r="F424" s="3">
        <v>19587.37</v>
      </c>
      <c r="G424" s="3">
        <v>19694.72</v>
      </c>
      <c r="H424" s="3">
        <v>19758.080000000002</v>
      </c>
    </row>
    <row r="425" spans="1:8" ht="10.199999999999999" outlineLevel="2" x14ac:dyDescent="0.2">
      <c r="A425" s="1" t="s">
        <v>360</v>
      </c>
      <c r="B425" s="2" t="s">
        <v>312</v>
      </c>
      <c r="C425" s="2" t="s">
        <v>361</v>
      </c>
      <c r="D425" s="2"/>
      <c r="E425" s="2"/>
      <c r="F425" s="3">
        <v>3569.13</v>
      </c>
      <c r="G425" s="3">
        <v>3674.72</v>
      </c>
      <c r="H425" s="3">
        <v>3738.08</v>
      </c>
    </row>
    <row r="426" spans="1:8" ht="40.799999999999997" outlineLevel="3" x14ac:dyDescent="0.2">
      <c r="A426" s="1" t="s">
        <v>29</v>
      </c>
      <c r="B426" s="2" t="s">
        <v>312</v>
      </c>
      <c r="C426" s="2" t="s">
        <v>361</v>
      </c>
      <c r="D426" s="2" t="s">
        <v>30</v>
      </c>
      <c r="E426" s="2"/>
      <c r="F426" s="3">
        <v>3569.13</v>
      </c>
      <c r="G426" s="3">
        <v>3674.72</v>
      </c>
      <c r="H426" s="3">
        <v>3738.08</v>
      </c>
    </row>
    <row r="427" spans="1:8" ht="30.6" outlineLevel="4" x14ac:dyDescent="0.2">
      <c r="A427" s="1" t="s">
        <v>362</v>
      </c>
      <c r="B427" s="2" t="s">
        <v>312</v>
      </c>
      <c r="C427" s="2" t="s">
        <v>361</v>
      </c>
      <c r="D427" s="2" t="s">
        <v>363</v>
      </c>
      <c r="E427" s="2"/>
      <c r="F427" s="3">
        <v>3569.13</v>
      </c>
      <c r="G427" s="3">
        <v>3674.72</v>
      </c>
      <c r="H427" s="3">
        <v>3738.08</v>
      </c>
    </row>
    <row r="428" spans="1:8" ht="30.6" outlineLevel="5" x14ac:dyDescent="0.2">
      <c r="A428" s="1" t="s">
        <v>165</v>
      </c>
      <c r="B428" s="2" t="s">
        <v>312</v>
      </c>
      <c r="C428" s="2" t="s">
        <v>361</v>
      </c>
      <c r="D428" s="2" t="s">
        <v>364</v>
      </c>
      <c r="E428" s="2"/>
      <c r="F428" s="3">
        <v>3569.13</v>
      </c>
      <c r="G428" s="3">
        <v>3674.72</v>
      </c>
      <c r="H428" s="3">
        <v>3738.08</v>
      </c>
    </row>
    <row r="429" spans="1:8" ht="10.199999999999999" outlineLevel="6" x14ac:dyDescent="0.2">
      <c r="A429" s="1" t="s">
        <v>25</v>
      </c>
      <c r="B429" s="2" t="s">
        <v>312</v>
      </c>
      <c r="C429" s="2" t="s">
        <v>361</v>
      </c>
      <c r="D429" s="2" t="s">
        <v>365</v>
      </c>
      <c r="E429" s="2" t="s">
        <v>26</v>
      </c>
      <c r="F429" s="3">
        <v>3569.13</v>
      </c>
      <c r="G429" s="3">
        <v>3674.72</v>
      </c>
      <c r="H429" s="3">
        <v>3738.08</v>
      </c>
    </row>
    <row r="430" spans="1:8" ht="20.399999999999999" outlineLevel="2" x14ac:dyDescent="0.2">
      <c r="A430" s="1" t="s">
        <v>366</v>
      </c>
      <c r="B430" s="2" t="s">
        <v>312</v>
      </c>
      <c r="C430" s="2" t="s">
        <v>367</v>
      </c>
      <c r="D430" s="2"/>
      <c r="E430" s="2"/>
      <c r="F430" s="3">
        <v>16018.24</v>
      </c>
      <c r="G430" s="3">
        <v>16020</v>
      </c>
      <c r="H430" s="3">
        <v>16020</v>
      </c>
    </row>
    <row r="431" spans="1:8" ht="40.799999999999997" outlineLevel="3" x14ac:dyDescent="0.2">
      <c r="A431" s="1" t="s">
        <v>29</v>
      </c>
      <c r="B431" s="2" t="s">
        <v>312</v>
      </c>
      <c r="C431" s="2" t="s">
        <v>367</v>
      </c>
      <c r="D431" s="2" t="s">
        <v>30</v>
      </c>
      <c r="E431" s="2"/>
      <c r="F431" s="3">
        <v>16018.24</v>
      </c>
      <c r="G431" s="3">
        <v>16020</v>
      </c>
      <c r="H431" s="3">
        <v>16020</v>
      </c>
    </row>
    <row r="432" spans="1:8" ht="30.6" outlineLevel="4" x14ac:dyDescent="0.2">
      <c r="A432" s="1" t="s">
        <v>362</v>
      </c>
      <c r="B432" s="2" t="s">
        <v>312</v>
      </c>
      <c r="C432" s="2" t="s">
        <v>367</v>
      </c>
      <c r="D432" s="2" t="s">
        <v>363</v>
      </c>
      <c r="E432" s="2"/>
      <c r="F432" s="3">
        <v>16018.24</v>
      </c>
      <c r="G432" s="3">
        <v>16020</v>
      </c>
      <c r="H432" s="3">
        <v>16020</v>
      </c>
    </row>
    <row r="433" spans="1:8" ht="20.399999999999999" outlineLevel="5" x14ac:dyDescent="0.2">
      <c r="A433" s="1" t="s">
        <v>53</v>
      </c>
      <c r="B433" s="2" t="s">
        <v>312</v>
      </c>
      <c r="C433" s="2" t="s">
        <v>367</v>
      </c>
      <c r="D433" s="2" t="s">
        <v>368</v>
      </c>
      <c r="E433" s="2"/>
      <c r="F433" s="3">
        <v>16018.24</v>
      </c>
      <c r="G433" s="3">
        <v>16020</v>
      </c>
      <c r="H433" s="3">
        <v>16020</v>
      </c>
    </row>
    <row r="434" spans="1:8" ht="30.6" outlineLevel="6" x14ac:dyDescent="0.2">
      <c r="A434" s="1" t="s">
        <v>18</v>
      </c>
      <c r="B434" s="2" t="s">
        <v>312</v>
      </c>
      <c r="C434" s="2" t="s">
        <v>367</v>
      </c>
      <c r="D434" s="2" t="s">
        <v>369</v>
      </c>
      <c r="E434" s="2" t="s">
        <v>19</v>
      </c>
      <c r="F434" s="3">
        <v>16018.24</v>
      </c>
      <c r="G434" s="3">
        <v>16020</v>
      </c>
      <c r="H434" s="3">
        <v>16020</v>
      </c>
    </row>
    <row r="435" spans="1:8" ht="30.6" x14ac:dyDescent="0.2">
      <c r="A435" s="1" t="s">
        <v>370</v>
      </c>
      <c r="B435" s="2" t="s">
        <v>371</v>
      </c>
      <c r="C435" s="2"/>
      <c r="D435" s="2"/>
      <c r="E435" s="2"/>
      <c r="F435" s="3">
        <v>194117.13</v>
      </c>
      <c r="G435" s="3">
        <v>167882.51</v>
      </c>
      <c r="H435" s="3">
        <v>173164.91</v>
      </c>
    </row>
    <row r="436" spans="1:8" ht="10.199999999999999" outlineLevel="1" x14ac:dyDescent="0.2">
      <c r="A436" s="1" t="s">
        <v>6</v>
      </c>
      <c r="B436" s="2" t="s">
        <v>371</v>
      </c>
      <c r="C436" s="2" t="s">
        <v>7</v>
      </c>
      <c r="D436" s="2"/>
      <c r="E436" s="2"/>
      <c r="F436" s="3">
        <v>650</v>
      </c>
      <c r="G436" s="3">
        <v>650</v>
      </c>
      <c r="H436" s="3">
        <v>650</v>
      </c>
    </row>
    <row r="437" spans="1:8" ht="10.199999999999999" outlineLevel="2" x14ac:dyDescent="0.2">
      <c r="A437" s="1" t="s">
        <v>27</v>
      </c>
      <c r="B437" s="2" t="s">
        <v>371</v>
      </c>
      <c r="C437" s="2" t="s">
        <v>28</v>
      </c>
      <c r="D437" s="2"/>
      <c r="E437" s="2"/>
      <c r="F437" s="3">
        <v>650</v>
      </c>
      <c r="G437" s="3">
        <v>650</v>
      </c>
      <c r="H437" s="3">
        <v>650</v>
      </c>
    </row>
    <row r="438" spans="1:8" ht="30.6" outlineLevel="3" x14ac:dyDescent="0.2">
      <c r="A438" s="1" t="s">
        <v>372</v>
      </c>
      <c r="B438" s="2" t="s">
        <v>371</v>
      </c>
      <c r="C438" s="2" t="s">
        <v>28</v>
      </c>
      <c r="D438" s="2" t="s">
        <v>373</v>
      </c>
      <c r="E438" s="2"/>
      <c r="F438" s="3">
        <v>650</v>
      </c>
      <c r="G438" s="3">
        <v>650</v>
      </c>
      <c r="H438" s="3">
        <v>650</v>
      </c>
    </row>
    <row r="439" spans="1:8" ht="40.799999999999997" outlineLevel="4" x14ac:dyDescent="0.2">
      <c r="A439" s="1" t="s">
        <v>374</v>
      </c>
      <c r="B439" s="2" t="s">
        <v>371</v>
      </c>
      <c r="C439" s="2" t="s">
        <v>28</v>
      </c>
      <c r="D439" s="2" t="s">
        <v>375</v>
      </c>
      <c r="E439" s="2"/>
      <c r="F439" s="3">
        <v>650</v>
      </c>
      <c r="G439" s="3">
        <v>650</v>
      </c>
      <c r="H439" s="3">
        <v>650</v>
      </c>
    </row>
    <row r="440" spans="1:8" ht="40.799999999999997" outlineLevel="5" x14ac:dyDescent="0.2">
      <c r="A440" s="1" t="s">
        <v>376</v>
      </c>
      <c r="B440" s="2" t="s">
        <v>371</v>
      </c>
      <c r="C440" s="2" t="s">
        <v>28</v>
      </c>
      <c r="D440" s="2" t="s">
        <v>377</v>
      </c>
      <c r="E440" s="2"/>
      <c r="F440" s="3">
        <v>140</v>
      </c>
      <c r="G440" s="3">
        <v>140</v>
      </c>
      <c r="H440" s="3">
        <v>140</v>
      </c>
    </row>
    <row r="441" spans="1:8" ht="30.6" outlineLevel="6" x14ac:dyDescent="0.2">
      <c r="A441" s="1" t="s">
        <v>18</v>
      </c>
      <c r="B441" s="2" t="s">
        <v>371</v>
      </c>
      <c r="C441" s="2" t="s">
        <v>28</v>
      </c>
      <c r="D441" s="2" t="s">
        <v>377</v>
      </c>
      <c r="E441" s="2" t="s">
        <v>19</v>
      </c>
      <c r="F441" s="3">
        <v>140</v>
      </c>
      <c r="G441" s="3">
        <v>140</v>
      </c>
      <c r="H441" s="3">
        <v>140</v>
      </c>
    </row>
    <row r="442" spans="1:8" ht="20.399999999999999" outlineLevel="5" x14ac:dyDescent="0.2">
      <c r="A442" s="1" t="s">
        <v>378</v>
      </c>
      <c r="B442" s="2" t="s">
        <v>371</v>
      </c>
      <c r="C442" s="2" t="s">
        <v>28</v>
      </c>
      <c r="D442" s="2" t="s">
        <v>379</v>
      </c>
      <c r="E442" s="2"/>
      <c r="F442" s="3">
        <v>390</v>
      </c>
      <c r="G442" s="3">
        <v>390</v>
      </c>
      <c r="H442" s="3">
        <v>390</v>
      </c>
    </row>
    <row r="443" spans="1:8" ht="61.2" outlineLevel="6" x14ac:dyDescent="0.2">
      <c r="A443" s="1" t="s">
        <v>16</v>
      </c>
      <c r="B443" s="2" t="s">
        <v>371</v>
      </c>
      <c r="C443" s="2" t="s">
        <v>28</v>
      </c>
      <c r="D443" s="2" t="s">
        <v>379</v>
      </c>
      <c r="E443" s="2" t="s">
        <v>17</v>
      </c>
      <c r="F443" s="3">
        <v>150</v>
      </c>
      <c r="G443" s="3">
        <v>150</v>
      </c>
      <c r="H443" s="3">
        <v>150</v>
      </c>
    </row>
    <row r="444" spans="1:8" ht="30.6" outlineLevel="6" x14ac:dyDescent="0.2">
      <c r="A444" s="1" t="s">
        <v>18</v>
      </c>
      <c r="B444" s="2" t="s">
        <v>371</v>
      </c>
      <c r="C444" s="2" t="s">
        <v>28</v>
      </c>
      <c r="D444" s="2" t="s">
        <v>379</v>
      </c>
      <c r="E444" s="2" t="s">
        <v>19</v>
      </c>
      <c r="F444" s="3">
        <v>240</v>
      </c>
      <c r="G444" s="3">
        <v>240</v>
      </c>
      <c r="H444" s="3">
        <v>240</v>
      </c>
    </row>
    <row r="445" spans="1:8" ht="10.199999999999999" outlineLevel="5" x14ac:dyDescent="0.2">
      <c r="A445" s="1" t="s">
        <v>380</v>
      </c>
      <c r="B445" s="2" t="s">
        <v>371</v>
      </c>
      <c r="C445" s="2" t="s">
        <v>28</v>
      </c>
      <c r="D445" s="2" t="s">
        <v>381</v>
      </c>
      <c r="E445" s="2"/>
      <c r="F445" s="3">
        <v>120</v>
      </c>
      <c r="G445" s="3">
        <v>120</v>
      </c>
      <c r="H445" s="3">
        <v>120</v>
      </c>
    </row>
    <row r="446" spans="1:8" ht="30.6" outlineLevel="6" x14ac:dyDescent="0.2">
      <c r="A446" s="1" t="s">
        <v>18</v>
      </c>
      <c r="B446" s="2" t="s">
        <v>371</v>
      </c>
      <c r="C446" s="2" t="s">
        <v>28</v>
      </c>
      <c r="D446" s="2" t="s">
        <v>381</v>
      </c>
      <c r="E446" s="2" t="s">
        <v>19</v>
      </c>
      <c r="F446" s="3">
        <v>120</v>
      </c>
      <c r="G446" s="3">
        <v>120</v>
      </c>
      <c r="H446" s="3">
        <v>120</v>
      </c>
    </row>
    <row r="447" spans="1:8" ht="10.199999999999999" outlineLevel="1" x14ac:dyDescent="0.2">
      <c r="A447" s="1" t="s">
        <v>47</v>
      </c>
      <c r="B447" s="2" t="s">
        <v>371</v>
      </c>
      <c r="C447" s="2" t="s">
        <v>48</v>
      </c>
      <c r="D447" s="2"/>
      <c r="E447" s="2"/>
      <c r="F447" s="3">
        <v>188364.63</v>
      </c>
      <c r="G447" s="3">
        <v>164569.51</v>
      </c>
      <c r="H447" s="3">
        <v>169451.91</v>
      </c>
    </row>
    <row r="448" spans="1:8" ht="10.199999999999999" outlineLevel="2" x14ac:dyDescent="0.2">
      <c r="A448" s="1" t="s">
        <v>49</v>
      </c>
      <c r="B448" s="2" t="s">
        <v>371</v>
      </c>
      <c r="C448" s="2" t="s">
        <v>50</v>
      </c>
      <c r="D448" s="2"/>
      <c r="E448" s="2"/>
      <c r="F448" s="3">
        <v>49020.09</v>
      </c>
      <c r="G448" s="3">
        <v>31128.3</v>
      </c>
      <c r="H448" s="3">
        <v>31128.3</v>
      </c>
    </row>
    <row r="449" spans="1:8" ht="40.799999999999997" outlineLevel="3" x14ac:dyDescent="0.2">
      <c r="A449" s="1" t="s">
        <v>29</v>
      </c>
      <c r="B449" s="2" t="s">
        <v>371</v>
      </c>
      <c r="C449" s="2" t="s">
        <v>50</v>
      </c>
      <c r="D449" s="2" t="s">
        <v>30</v>
      </c>
      <c r="E449" s="2"/>
      <c r="F449" s="3">
        <v>26294.15</v>
      </c>
      <c r="G449" s="3">
        <v>8402.2999999999993</v>
      </c>
      <c r="H449" s="3">
        <v>8402.2999999999993</v>
      </c>
    </row>
    <row r="450" spans="1:8" ht="20.399999999999999" outlineLevel="4" x14ac:dyDescent="0.2">
      <c r="A450" s="1" t="s">
        <v>382</v>
      </c>
      <c r="B450" s="2" t="s">
        <v>371</v>
      </c>
      <c r="C450" s="2" t="s">
        <v>50</v>
      </c>
      <c r="D450" s="2" t="s">
        <v>383</v>
      </c>
      <c r="E450" s="2"/>
      <c r="F450" s="3">
        <v>26294.15</v>
      </c>
      <c r="G450" s="3">
        <v>8402.2999999999993</v>
      </c>
      <c r="H450" s="3">
        <v>8402.2999999999993</v>
      </c>
    </row>
    <row r="451" spans="1:8" ht="20.399999999999999" outlineLevel="5" x14ac:dyDescent="0.2">
      <c r="A451" s="1" t="s">
        <v>53</v>
      </c>
      <c r="B451" s="2" t="s">
        <v>371</v>
      </c>
      <c r="C451" s="2" t="s">
        <v>50</v>
      </c>
      <c r="D451" s="2" t="s">
        <v>384</v>
      </c>
      <c r="E451" s="2"/>
      <c r="F451" s="3">
        <v>26294.15</v>
      </c>
      <c r="G451" s="3">
        <v>8402.2999999999993</v>
      </c>
      <c r="H451" s="3">
        <v>8402.2999999999993</v>
      </c>
    </row>
    <row r="452" spans="1:8" ht="30.6" outlineLevel="6" x14ac:dyDescent="0.2">
      <c r="A452" s="1" t="s">
        <v>18</v>
      </c>
      <c r="B452" s="2" t="s">
        <v>371</v>
      </c>
      <c r="C452" s="2" t="s">
        <v>50</v>
      </c>
      <c r="D452" s="2" t="s">
        <v>385</v>
      </c>
      <c r="E452" s="2" t="s">
        <v>19</v>
      </c>
      <c r="F452" s="3">
        <v>9115.43</v>
      </c>
      <c r="G452" s="3">
        <v>1567.33</v>
      </c>
      <c r="H452" s="3">
        <v>1567.33</v>
      </c>
    </row>
    <row r="453" spans="1:8" ht="30.6" outlineLevel="6" x14ac:dyDescent="0.2">
      <c r="A453" s="1" t="s">
        <v>18</v>
      </c>
      <c r="B453" s="2" t="s">
        <v>371</v>
      </c>
      <c r="C453" s="2" t="s">
        <v>50</v>
      </c>
      <c r="D453" s="2" t="s">
        <v>386</v>
      </c>
      <c r="E453" s="2" t="s">
        <v>19</v>
      </c>
      <c r="F453" s="3">
        <v>9311.81</v>
      </c>
      <c r="G453" s="3">
        <v>1192.94</v>
      </c>
      <c r="H453" s="3">
        <v>1192.94</v>
      </c>
    </row>
    <row r="454" spans="1:8" ht="30.6" outlineLevel="6" x14ac:dyDescent="0.2">
      <c r="A454" s="1" t="s">
        <v>18</v>
      </c>
      <c r="B454" s="2" t="s">
        <v>371</v>
      </c>
      <c r="C454" s="2" t="s">
        <v>50</v>
      </c>
      <c r="D454" s="2" t="s">
        <v>387</v>
      </c>
      <c r="E454" s="2" t="s">
        <v>19</v>
      </c>
      <c r="F454" s="3">
        <v>2011.59</v>
      </c>
      <c r="G454" s="3">
        <v>2227.5300000000002</v>
      </c>
      <c r="H454" s="3">
        <v>2227.5300000000002</v>
      </c>
    </row>
    <row r="455" spans="1:8" ht="30.6" outlineLevel="6" x14ac:dyDescent="0.2">
      <c r="A455" s="1" t="s">
        <v>18</v>
      </c>
      <c r="B455" s="2" t="s">
        <v>371</v>
      </c>
      <c r="C455" s="2" t="s">
        <v>50</v>
      </c>
      <c r="D455" s="2" t="s">
        <v>388</v>
      </c>
      <c r="E455" s="2" t="s">
        <v>19</v>
      </c>
      <c r="F455" s="3">
        <v>1906.55</v>
      </c>
      <c r="G455" s="3">
        <v>2202.5</v>
      </c>
      <c r="H455" s="3">
        <v>2202.5</v>
      </c>
    </row>
    <row r="456" spans="1:8" ht="30.6" outlineLevel="6" x14ac:dyDescent="0.2">
      <c r="A456" s="1" t="s">
        <v>18</v>
      </c>
      <c r="B456" s="2" t="s">
        <v>371</v>
      </c>
      <c r="C456" s="2" t="s">
        <v>50</v>
      </c>
      <c r="D456" s="2" t="s">
        <v>389</v>
      </c>
      <c r="E456" s="2" t="s">
        <v>19</v>
      </c>
      <c r="F456" s="3">
        <v>1181.27</v>
      </c>
      <c r="G456" s="3">
        <v>1062</v>
      </c>
      <c r="H456" s="3">
        <v>1062</v>
      </c>
    </row>
    <row r="457" spans="1:8" ht="30.6" outlineLevel="6" x14ac:dyDescent="0.2">
      <c r="A457" s="1" t="s">
        <v>18</v>
      </c>
      <c r="B457" s="2" t="s">
        <v>371</v>
      </c>
      <c r="C457" s="2" t="s">
        <v>50</v>
      </c>
      <c r="D457" s="2" t="s">
        <v>390</v>
      </c>
      <c r="E457" s="2" t="s">
        <v>19</v>
      </c>
      <c r="F457" s="3">
        <v>1766.4</v>
      </c>
      <c r="G457" s="3">
        <v>150</v>
      </c>
      <c r="H457" s="3">
        <v>150</v>
      </c>
    </row>
    <row r="458" spans="1:8" ht="30.6" outlineLevel="6" x14ac:dyDescent="0.2">
      <c r="A458" s="1" t="s">
        <v>18</v>
      </c>
      <c r="B458" s="2" t="s">
        <v>371</v>
      </c>
      <c r="C458" s="2" t="s">
        <v>50</v>
      </c>
      <c r="D458" s="2" t="s">
        <v>391</v>
      </c>
      <c r="E458" s="2" t="s">
        <v>19</v>
      </c>
      <c r="F458" s="3">
        <v>1001.1</v>
      </c>
      <c r="G458" s="3">
        <v>0</v>
      </c>
      <c r="H458" s="3">
        <v>0</v>
      </c>
    </row>
    <row r="459" spans="1:8" ht="20.399999999999999" outlineLevel="3" x14ac:dyDescent="0.2">
      <c r="A459" s="1" t="s">
        <v>10</v>
      </c>
      <c r="B459" s="2" t="s">
        <v>371</v>
      </c>
      <c r="C459" s="2" t="s">
        <v>50</v>
      </c>
      <c r="D459" s="2" t="s">
        <v>11</v>
      </c>
      <c r="E459" s="2"/>
      <c r="F459" s="3">
        <v>22725.94</v>
      </c>
      <c r="G459" s="3">
        <v>22726</v>
      </c>
      <c r="H459" s="3">
        <v>22726</v>
      </c>
    </row>
    <row r="460" spans="1:8" ht="20.399999999999999" outlineLevel="4" x14ac:dyDescent="0.2">
      <c r="A460" s="1" t="s">
        <v>81</v>
      </c>
      <c r="B460" s="2" t="s">
        <v>371</v>
      </c>
      <c r="C460" s="2" t="s">
        <v>50</v>
      </c>
      <c r="D460" s="2" t="s">
        <v>82</v>
      </c>
      <c r="E460" s="2"/>
      <c r="F460" s="3">
        <v>22725.94</v>
      </c>
      <c r="G460" s="3">
        <v>22726</v>
      </c>
      <c r="H460" s="3">
        <v>22726</v>
      </c>
    </row>
    <row r="461" spans="1:8" ht="10.199999999999999" outlineLevel="5" x14ac:dyDescent="0.2">
      <c r="A461" s="1" t="s">
        <v>83</v>
      </c>
      <c r="B461" s="2" t="s">
        <v>371</v>
      </c>
      <c r="C461" s="2" t="s">
        <v>50</v>
      </c>
      <c r="D461" s="2" t="s">
        <v>84</v>
      </c>
      <c r="E461" s="2"/>
      <c r="F461" s="3">
        <v>22725.94</v>
      </c>
      <c r="G461" s="3">
        <v>22726</v>
      </c>
      <c r="H461" s="3">
        <v>22726</v>
      </c>
    </row>
    <row r="462" spans="1:8" ht="61.2" outlineLevel="6" x14ac:dyDescent="0.2">
      <c r="A462" s="1" t="s">
        <v>16</v>
      </c>
      <c r="B462" s="2" t="s">
        <v>371</v>
      </c>
      <c r="C462" s="2" t="s">
        <v>50</v>
      </c>
      <c r="D462" s="2" t="s">
        <v>85</v>
      </c>
      <c r="E462" s="2" t="s">
        <v>17</v>
      </c>
      <c r="F462" s="3">
        <v>21654.13</v>
      </c>
      <c r="G462" s="3">
        <v>21654.2</v>
      </c>
      <c r="H462" s="3">
        <v>21654.2</v>
      </c>
    </row>
    <row r="463" spans="1:8" ht="30.6" outlineLevel="6" x14ac:dyDescent="0.2">
      <c r="A463" s="1" t="s">
        <v>18</v>
      </c>
      <c r="B463" s="2" t="s">
        <v>371</v>
      </c>
      <c r="C463" s="2" t="s">
        <v>50</v>
      </c>
      <c r="D463" s="2" t="s">
        <v>85</v>
      </c>
      <c r="E463" s="2" t="s">
        <v>19</v>
      </c>
      <c r="F463" s="3">
        <v>1071.81</v>
      </c>
      <c r="G463" s="3">
        <v>1071.81</v>
      </c>
      <c r="H463" s="3">
        <v>1071.81</v>
      </c>
    </row>
    <row r="464" spans="1:8" ht="20.399999999999999" outlineLevel="2" x14ac:dyDescent="0.2">
      <c r="A464" s="1" t="s">
        <v>96</v>
      </c>
      <c r="B464" s="2" t="s">
        <v>371</v>
      </c>
      <c r="C464" s="2" t="s">
        <v>97</v>
      </c>
      <c r="D464" s="2"/>
      <c r="E464" s="2"/>
      <c r="F464" s="3">
        <v>139344.53</v>
      </c>
      <c r="G464" s="3">
        <v>133441.21</v>
      </c>
      <c r="H464" s="3">
        <v>138323.60999999999</v>
      </c>
    </row>
    <row r="465" spans="1:8" ht="40.799999999999997" outlineLevel="3" x14ac:dyDescent="0.2">
      <c r="A465" s="1" t="s">
        <v>392</v>
      </c>
      <c r="B465" s="2" t="s">
        <v>371</v>
      </c>
      <c r="C465" s="2" t="s">
        <v>97</v>
      </c>
      <c r="D465" s="2" t="s">
        <v>393</v>
      </c>
      <c r="E465" s="2"/>
      <c r="F465" s="3">
        <v>11414.79</v>
      </c>
      <c r="G465" s="3">
        <v>3305</v>
      </c>
      <c r="H465" s="3">
        <v>1813</v>
      </c>
    </row>
    <row r="466" spans="1:8" ht="20.399999999999999" outlineLevel="4" x14ac:dyDescent="0.2">
      <c r="A466" s="1" t="s">
        <v>394</v>
      </c>
      <c r="B466" s="2" t="s">
        <v>371</v>
      </c>
      <c r="C466" s="2" t="s">
        <v>97</v>
      </c>
      <c r="D466" s="2" t="s">
        <v>395</v>
      </c>
      <c r="E466" s="2"/>
      <c r="F466" s="3">
        <v>9249.7900000000009</v>
      </c>
      <c r="G466" s="3">
        <v>2505</v>
      </c>
      <c r="H466" s="3">
        <v>1813</v>
      </c>
    </row>
    <row r="467" spans="1:8" ht="30.6" outlineLevel="5" x14ac:dyDescent="0.2">
      <c r="A467" s="1" t="s">
        <v>396</v>
      </c>
      <c r="B467" s="2" t="s">
        <v>371</v>
      </c>
      <c r="C467" s="2" t="s">
        <v>97</v>
      </c>
      <c r="D467" s="2" t="s">
        <v>397</v>
      </c>
      <c r="E467" s="2"/>
      <c r="F467" s="3">
        <v>8549.7900000000009</v>
      </c>
      <c r="G467" s="3">
        <v>1805</v>
      </c>
      <c r="H467" s="3">
        <v>1113</v>
      </c>
    </row>
    <row r="468" spans="1:8" ht="30.6" outlineLevel="6" x14ac:dyDescent="0.2">
      <c r="A468" s="1" t="s">
        <v>18</v>
      </c>
      <c r="B468" s="2" t="s">
        <v>371</v>
      </c>
      <c r="C468" s="2" t="s">
        <v>97</v>
      </c>
      <c r="D468" s="2" t="s">
        <v>397</v>
      </c>
      <c r="E468" s="2" t="s">
        <v>19</v>
      </c>
      <c r="F468" s="3">
        <v>8549.7900000000009</v>
      </c>
      <c r="G468" s="3">
        <v>1805</v>
      </c>
      <c r="H468" s="3">
        <v>1113</v>
      </c>
    </row>
    <row r="469" spans="1:8" ht="30.6" outlineLevel="5" x14ac:dyDescent="0.2">
      <c r="A469" s="1" t="s">
        <v>398</v>
      </c>
      <c r="B469" s="2" t="s">
        <v>371</v>
      </c>
      <c r="C469" s="2" t="s">
        <v>97</v>
      </c>
      <c r="D469" s="2" t="s">
        <v>399</v>
      </c>
      <c r="E469" s="2"/>
      <c r="F469" s="3">
        <v>700</v>
      </c>
      <c r="G469" s="3">
        <v>700</v>
      </c>
      <c r="H469" s="3">
        <v>700</v>
      </c>
    </row>
    <row r="470" spans="1:8" ht="30.6" outlineLevel="6" x14ac:dyDescent="0.2">
      <c r="A470" s="1" t="s">
        <v>18</v>
      </c>
      <c r="B470" s="2" t="s">
        <v>371</v>
      </c>
      <c r="C470" s="2" t="s">
        <v>97</v>
      </c>
      <c r="D470" s="2" t="s">
        <v>399</v>
      </c>
      <c r="E470" s="2" t="s">
        <v>19</v>
      </c>
      <c r="F470" s="3">
        <v>700</v>
      </c>
      <c r="G470" s="3">
        <v>700</v>
      </c>
      <c r="H470" s="3">
        <v>700</v>
      </c>
    </row>
    <row r="471" spans="1:8" ht="30.6" outlineLevel="4" x14ac:dyDescent="0.2">
      <c r="A471" s="1" t="s">
        <v>400</v>
      </c>
      <c r="B471" s="2" t="s">
        <v>371</v>
      </c>
      <c r="C471" s="2" t="s">
        <v>97</v>
      </c>
      <c r="D471" s="2" t="s">
        <v>401</v>
      </c>
      <c r="E471" s="2"/>
      <c r="F471" s="3">
        <v>2165</v>
      </c>
      <c r="G471" s="3">
        <v>800</v>
      </c>
      <c r="H471" s="3">
        <v>0</v>
      </c>
    </row>
    <row r="472" spans="1:8" ht="30.6" outlineLevel="5" x14ac:dyDescent="0.2">
      <c r="A472" s="1" t="s">
        <v>400</v>
      </c>
      <c r="B472" s="2" t="s">
        <v>371</v>
      </c>
      <c r="C472" s="2" t="s">
        <v>97</v>
      </c>
      <c r="D472" s="2" t="s">
        <v>402</v>
      </c>
      <c r="E472" s="2"/>
      <c r="F472" s="3">
        <v>2165</v>
      </c>
      <c r="G472" s="3">
        <v>800</v>
      </c>
      <c r="H472" s="3">
        <v>0</v>
      </c>
    </row>
    <row r="473" spans="1:8" ht="30.6" outlineLevel="6" x14ac:dyDescent="0.2">
      <c r="A473" s="1" t="s">
        <v>18</v>
      </c>
      <c r="B473" s="2" t="s">
        <v>371</v>
      </c>
      <c r="C473" s="2" t="s">
        <v>97</v>
      </c>
      <c r="D473" s="2" t="s">
        <v>402</v>
      </c>
      <c r="E473" s="2" t="s">
        <v>19</v>
      </c>
      <c r="F473" s="3">
        <v>2165</v>
      </c>
      <c r="G473" s="3">
        <v>800</v>
      </c>
      <c r="H473" s="3">
        <v>0</v>
      </c>
    </row>
    <row r="474" spans="1:8" ht="40.799999999999997" outlineLevel="3" x14ac:dyDescent="0.2">
      <c r="A474" s="1" t="s">
        <v>29</v>
      </c>
      <c r="B474" s="2" t="s">
        <v>371</v>
      </c>
      <c r="C474" s="2" t="s">
        <v>97</v>
      </c>
      <c r="D474" s="2" t="s">
        <v>30</v>
      </c>
      <c r="E474" s="2"/>
      <c r="F474" s="3">
        <v>3864.33</v>
      </c>
      <c r="G474" s="3">
        <v>0</v>
      </c>
      <c r="H474" s="3">
        <v>0</v>
      </c>
    </row>
    <row r="475" spans="1:8" ht="20.399999999999999" outlineLevel="4" x14ac:dyDescent="0.2">
      <c r="A475" s="1" t="s">
        <v>382</v>
      </c>
      <c r="B475" s="2" t="s">
        <v>371</v>
      </c>
      <c r="C475" s="2" t="s">
        <v>97</v>
      </c>
      <c r="D475" s="2" t="s">
        <v>383</v>
      </c>
      <c r="E475" s="2"/>
      <c r="F475" s="3">
        <v>3864.33</v>
      </c>
      <c r="G475" s="3">
        <v>0</v>
      </c>
      <c r="H475" s="3">
        <v>0</v>
      </c>
    </row>
    <row r="476" spans="1:8" ht="20.399999999999999" outlineLevel="5" x14ac:dyDescent="0.2">
      <c r="A476" s="1" t="s">
        <v>53</v>
      </c>
      <c r="B476" s="2" t="s">
        <v>371</v>
      </c>
      <c r="C476" s="2" t="s">
        <v>97</v>
      </c>
      <c r="D476" s="2" t="s">
        <v>384</v>
      </c>
      <c r="E476" s="2"/>
      <c r="F476" s="3">
        <v>3864.33</v>
      </c>
      <c r="G476" s="3">
        <v>0</v>
      </c>
      <c r="H476" s="3">
        <v>0</v>
      </c>
    </row>
    <row r="477" spans="1:8" ht="30.6" outlineLevel="6" x14ac:dyDescent="0.2">
      <c r="A477" s="1" t="s">
        <v>18</v>
      </c>
      <c r="B477" s="2" t="s">
        <v>371</v>
      </c>
      <c r="C477" s="2" t="s">
        <v>97</v>
      </c>
      <c r="D477" s="2" t="s">
        <v>386</v>
      </c>
      <c r="E477" s="2" t="s">
        <v>19</v>
      </c>
      <c r="F477" s="3">
        <v>3634.33</v>
      </c>
      <c r="G477" s="3">
        <v>0</v>
      </c>
      <c r="H477" s="3">
        <v>0</v>
      </c>
    </row>
    <row r="478" spans="1:8" ht="30.6" outlineLevel="6" x14ac:dyDescent="0.2">
      <c r="A478" s="1" t="s">
        <v>18</v>
      </c>
      <c r="B478" s="2" t="s">
        <v>371</v>
      </c>
      <c r="C478" s="2" t="s">
        <v>97</v>
      </c>
      <c r="D478" s="2" t="s">
        <v>387</v>
      </c>
      <c r="E478" s="2" t="s">
        <v>19</v>
      </c>
      <c r="F478" s="3">
        <v>230</v>
      </c>
      <c r="G478" s="3">
        <v>0</v>
      </c>
      <c r="H478" s="3">
        <v>0</v>
      </c>
    </row>
    <row r="479" spans="1:8" ht="20.399999999999999" outlineLevel="3" x14ac:dyDescent="0.2">
      <c r="A479" s="1" t="s">
        <v>10</v>
      </c>
      <c r="B479" s="2" t="s">
        <v>371</v>
      </c>
      <c r="C479" s="2" t="s">
        <v>97</v>
      </c>
      <c r="D479" s="2" t="s">
        <v>11</v>
      </c>
      <c r="E479" s="2"/>
      <c r="F479" s="3">
        <v>124065.41</v>
      </c>
      <c r="G479" s="3">
        <v>130136.21</v>
      </c>
      <c r="H479" s="3">
        <v>136510.60999999999</v>
      </c>
    </row>
    <row r="480" spans="1:8" ht="30.6" outlineLevel="4" x14ac:dyDescent="0.2">
      <c r="A480" s="1" t="s">
        <v>12</v>
      </c>
      <c r="B480" s="2" t="s">
        <v>371</v>
      </c>
      <c r="C480" s="2" t="s">
        <v>97</v>
      </c>
      <c r="D480" s="2" t="s">
        <v>13</v>
      </c>
      <c r="E480" s="2"/>
      <c r="F480" s="3">
        <v>124065.41</v>
      </c>
      <c r="G480" s="3">
        <v>130136.21</v>
      </c>
      <c r="H480" s="3">
        <v>136510.60999999999</v>
      </c>
    </row>
    <row r="481" spans="1:8" ht="10.199999999999999" outlineLevel="5" x14ac:dyDescent="0.2">
      <c r="A481" s="1" t="s">
        <v>14</v>
      </c>
      <c r="B481" s="2" t="s">
        <v>371</v>
      </c>
      <c r="C481" s="2" t="s">
        <v>97</v>
      </c>
      <c r="D481" s="2" t="s">
        <v>15</v>
      </c>
      <c r="E481" s="2"/>
      <c r="F481" s="3">
        <v>124065.41</v>
      </c>
      <c r="G481" s="3">
        <v>130136.21</v>
      </c>
      <c r="H481" s="3">
        <v>136510.60999999999</v>
      </c>
    </row>
    <row r="482" spans="1:8" ht="61.2" outlineLevel="6" x14ac:dyDescent="0.2">
      <c r="A482" s="1" t="s">
        <v>16</v>
      </c>
      <c r="B482" s="2" t="s">
        <v>371</v>
      </c>
      <c r="C482" s="2" t="s">
        <v>97</v>
      </c>
      <c r="D482" s="2" t="s">
        <v>15</v>
      </c>
      <c r="E482" s="2" t="s">
        <v>17</v>
      </c>
      <c r="F482" s="3">
        <v>121685.41</v>
      </c>
      <c r="G482" s="3">
        <v>127756.21</v>
      </c>
      <c r="H482" s="3">
        <v>134130.60999999999</v>
      </c>
    </row>
    <row r="483" spans="1:8" ht="30.6" outlineLevel="6" x14ac:dyDescent="0.2">
      <c r="A483" s="1" t="s">
        <v>18</v>
      </c>
      <c r="B483" s="2" t="s">
        <v>371</v>
      </c>
      <c r="C483" s="2" t="s">
        <v>97</v>
      </c>
      <c r="D483" s="2" t="s">
        <v>15</v>
      </c>
      <c r="E483" s="2" t="s">
        <v>19</v>
      </c>
      <c r="F483" s="3">
        <v>2380</v>
      </c>
      <c r="G483" s="3">
        <v>2380</v>
      </c>
      <c r="H483" s="3">
        <v>2380</v>
      </c>
    </row>
    <row r="484" spans="1:8" ht="10.199999999999999" outlineLevel="1" x14ac:dyDescent="0.2">
      <c r="A484" s="1" t="s">
        <v>57</v>
      </c>
      <c r="B484" s="2" t="s">
        <v>371</v>
      </c>
      <c r="C484" s="2" t="s">
        <v>58</v>
      </c>
      <c r="D484" s="2"/>
      <c r="E484" s="2"/>
      <c r="F484" s="3">
        <v>263</v>
      </c>
      <c r="G484" s="3">
        <v>263</v>
      </c>
      <c r="H484" s="3">
        <v>263</v>
      </c>
    </row>
    <row r="485" spans="1:8" ht="20.399999999999999" outlineLevel="2" x14ac:dyDescent="0.2">
      <c r="A485" s="1" t="s">
        <v>59</v>
      </c>
      <c r="B485" s="2" t="s">
        <v>371</v>
      </c>
      <c r="C485" s="2" t="s">
        <v>60</v>
      </c>
      <c r="D485" s="2"/>
      <c r="E485" s="2"/>
      <c r="F485" s="3">
        <v>263</v>
      </c>
      <c r="G485" s="3">
        <v>263</v>
      </c>
      <c r="H485" s="3">
        <v>263</v>
      </c>
    </row>
    <row r="486" spans="1:8" ht="20.399999999999999" outlineLevel="3" x14ac:dyDescent="0.2">
      <c r="A486" s="1" t="s">
        <v>10</v>
      </c>
      <c r="B486" s="2" t="s">
        <v>371</v>
      </c>
      <c r="C486" s="2" t="s">
        <v>60</v>
      </c>
      <c r="D486" s="2" t="s">
        <v>11</v>
      </c>
      <c r="E486" s="2"/>
      <c r="F486" s="3">
        <v>263</v>
      </c>
      <c r="G486" s="3">
        <v>263</v>
      </c>
      <c r="H486" s="3">
        <v>263</v>
      </c>
    </row>
    <row r="487" spans="1:8" ht="30.6" outlineLevel="4" x14ac:dyDescent="0.2">
      <c r="A487" s="1" t="s">
        <v>12</v>
      </c>
      <c r="B487" s="2" t="s">
        <v>371</v>
      </c>
      <c r="C487" s="2" t="s">
        <v>60</v>
      </c>
      <c r="D487" s="2" t="s">
        <v>13</v>
      </c>
      <c r="E487" s="2"/>
      <c r="F487" s="3">
        <v>200</v>
      </c>
      <c r="G487" s="3">
        <v>200</v>
      </c>
      <c r="H487" s="3">
        <v>200</v>
      </c>
    </row>
    <row r="488" spans="1:8" ht="10.199999999999999" outlineLevel="5" x14ac:dyDescent="0.2">
      <c r="A488" s="1" t="s">
        <v>14</v>
      </c>
      <c r="B488" s="2" t="s">
        <v>371</v>
      </c>
      <c r="C488" s="2" t="s">
        <v>60</v>
      </c>
      <c r="D488" s="2" t="s">
        <v>15</v>
      </c>
      <c r="E488" s="2"/>
      <c r="F488" s="3">
        <v>200</v>
      </c>
      <c r="G488" s="3">
        <v>200</v>
      </c>
      <c r="H488" s="3">
        <v>200</v>
      </c>
    </row>
    <row r="489" spans="1:8" ht="30.6" outlineLevel="6" x14ac:dyDescent="0.2">
      <c r="A489" s="1" t="s">
        <v>18</v>
      </c>
      <c r="B489" s="2" t="s">
        <v>371</v>
      </c>
      <c r="C489" s="2" t="s">
        <v>60</v>
      </c>
      <c r="D489" s="2" t="s">
        <v>15</v>
      </c>
      <c r="E489" s="2" t="s">
        <v>19</v>
      </c>
      <c r="F489" s="3">
        <v>200</v>
      </c>
      <c r="G489" s="3">
        <v>200</v>
      </c>
      <c r="H489" s="3">
        <v>200</v>
      </c>
    </row>
    <row r="490" spans="1:8" ht="20.399999999999999" outlineLevel="4" x14ac:dyDescent="0.2">
      <c r="A490" s="1" t="s">
        <v>81</v>
      </c>
      <c r="B490" s="2" t="s">
        <v>371</v>
      </c>
      <c r="C490" s="2" t="s">
        <v>60</v>
      </c>
      <c r="D490" s="2" t="s">
        <v>82</v>
      </c>
      <c r="E490" s="2"/>
      <c r="F490" s="3">
        <v>63</v>
      </c>
      <c r="G490" s="3">
        <v>63</v>
      </c>
      <c r="H490" s="3">
        <v>63</v>
      </c>
    </row>
    <row r="491" spans="1:8" ht="10.199999999999999" outlineLevel="5" x14ac:dyDescent="0.2">
      <c r="A491" s="1" t="s">
        <v>83</v>
      </c>
      <c r="B491" s="2" t="s">
        <v>371</v>
      </c>
      <c r="C491" s="2" t="s">
        <v>60</v>
      </c>
      <c r="D491" s="2" t="s">
        <v>84</v>
      </c>
      <c r="E491" s="2"/>
      <c r="F491" s="3">
        <v>63</v>
      </c>
      <c r="G491" s="3">
        <v>63</v>
      </c>
      <c r="H491" s="3">
        <v>63</v>
      </c>
    </row>
    <row r="492" spans="1:8" ht="30.6" outlineLevel="6" x14ac:dyDescent="0.2">
      <c r="A492" s="1" t="s">
        <v>18</v>
      </c>
      <c r="B492" s="2" t="s">
        <v>371</v>
      </c>
      <c r="C492" s="2" t="s">
        <v>60</v>
      </c>
      <c r="D492" s="2" t="s">
        <v>85</v>
      </c>
      <c r="E492" s="2" t="s">
        <v>19</v>
      </c>
      <c r="F492" s="3">
        <v>63</v>
      </c>
      <c r="G492" s="3">
        <v>63</v>
      </c>
      <c r="H492" s="3">
        <v>63</v>
      </c>
    </row>
    <row r="493" spans="1:8" ht="10.199999999999999" outlineLevel="1" x14ac:dyDescent="0.2">
      <c r="A493" s="1" t="s">
        <v>282</v>
      </c>
      <c r="B493" s="2" t="s">
        <v>371</v>
      </c>
      <c r="C493" s="2" t="s">
        <v>283</v>
      </c>
      <c r="D493" s="2"/>
      <c r="E493" s="2"/>
      <c r="F493" s="3">
        <v>4839.5</v>
      </c>
      <c r="G493" s="3">
        <v>2400</v>
      </c>
      <c r="H493" s="3">
        <v>2800</v>
      </c>
    </row>
    <row r="494" spans="1:8" ht="10.199999999999999" outlineLevel="2" x14ac:dyDescent="0.2">
      <c r="A494" s="1" t="s">
        <v>284</v>
      </c>
      <c r="B494" s="2" t="s">
        <v>371</v>
      </c>
      <c r="C494" s="2" t="s">
        <v>285</v>
      </c>
      <c r="D494" s="2"/>
      <c r="E494" s="2"/>
      <c r="F494" s="3">
        <v>4839.5</v>
      </c>
      <c r="G494" s="3">
        <v>2400</v>
      </c>
      <c r="H494" s="3">
        <v>2800</v>
      </c>
    </row>
    <row r="495" spans="1:8" ht="30.6" outlineLevel="3" x14ac:dyDescent="0.2">
      <c r="A495" s="1" t="s">
        <v>286</v>
      </c>
      <c r="B495" s="2" t="s">
        <v>371</v>
      </c>
      <c r="C495" s="2" t="s">
        <v>285</v>
      </c>
      <c r="D495" s="2" t="s">
        <v>287</v>
      </c>
      <c r="E495" s="2"/>
      <c r="F495" s="3">
        <v>4839.5</v>
      </c>
      <c r="G495" s="3">
        <v>2400</v>
      </c>
      <c r="H495" s="3">
        <v>2800</v>
      </c>
    </row>
    <row r="496" spans="1:8" ht="30.6" outlineLevel="4" x14ac:dyDescent="0.2">
      <c r="A496" s="1" t="s">
        <v>288</v>
      </c>
      <c r="B496" s="2" t="s">
        <v>371</v>
      </c>
      <c r="C496" s="2" t="s">
        <v>285</v>
      </c>
      <c r="D496" s="2" t="s">
        <v>289</v>
      </c>
      <c r="E496" s="2"/>
      <c r="F496" s="3">
        <v>4839.5</v>
      </c>
      <c r="G496" s="3">
        <v>2400</v>
      </c>
      <c r="H496" s="3">
        <v>2800</v>
      </c>
    </row>
    <row r="497" spans="1:8" ht="30.6" outlineLevel="5" x14ac:dyDescent="0.2">
      <c r="A497" s="1" t="s">
        <v>403</v>
      </c>
      <c r="B497" s="2" t="s">
        <v>371</v>
      </c>
      <c r="C497" s="2" t="s">
        <v>285</v>
      </c>
      <c r="D497" s="2" t="s">
        <v>404</v>
      </c>
      <c r="E497" s="2"/>
      <c r="F497" s="3">
        <v>4839.5</v>
      </c>
      <c r="G497" s="3">
        <v>2400</v>
      </c>
      <c r="H497" s="3">
        <v>2800</v>
      </c>
    </row>
    <row r="498" spans="1:8" ht="30.6" outlineLevel="6" x14ac:dyDescent="0.2">
      <c r="A498" s="1" t="s">
        <v>18</v>
      </c>
      <c r="B498" s="2" t="s">
        <v>371</v>
      </c>
      <c r="C498" s="2" t="s">
        <v>285</v>
      </c>
      <c r="D498" s="2" t="s">
        <v>404</v>
      </c>
      <c r="E498" s="2" t="s">
        <v>19</v>
      </c>
      <c r="F498" s="3">
        <v>4839.5</v>
      </c>
      <c r="G498" s="3">
        <v>2400</v>
      </c>
      <c r="H498" s="3">
        <v>2800</v>
      </c>
    </row>
    <row r="499" spans="1:8" ht="10.199999999999999" x14ac:dyDescent="0.2">
      <c r="A499" s="1" t="s">
        <v>405</v>
      </c>
      <c r="B499" s="2" t="s">
        <v>406</v>
      </c>
      <c r="C499" s="2"/>
      <c r="D499" s="2"/>
      <c r="E499" s="2"/>
      <c r="F499" s="3">
        <v>64609.52</v>
      </c>
      <c r="G499" s="3">
        <v>67492.2</v>
      </c>
      <c r="H499" s="3">
        <v>70586.33</v>
      </c>
    </row>
    <row r="500" spans="1:8" ht="10.199999999999999" outlineLevel="1" x14ac:dyDescent="0.2">
      <c r="A500" s="1" t="s">
        <v>6</v>
      </c>
      <c r="B500" s="2" t="s">
        <v>406</v>
      </c>
      <c r="C500" s="2" t="s">
        <v>7</v>
      </c>
      <c r="D500" s="2"/>
      <c r="E500" s="2"/>
      <c r="F500" s="3">
        <v>64589.52</v>
      </c>
      <c r="G500" s="3">
        <v>67472.2</v>
      </c>
      <c r="H500" s="3">
        <v>70566.33</v>
      </c>
    </row>
    <row r="501" spans="1:8" ht="30.6" outlineLevel="2" x14ac:dyDescent="0.2">
      <c r="A501" s="1" t="s">
        <v>407</v>
      </c>
      <c r="B501" s="2" t="s">
        <v>406</v>
      </c>
      <c r="C501" s="2" t="s">
        <v>408</v>
      </c>
      <c r="D501" s="2"/>
      <c r="E501" s="2"/>
      <c r="F501" s="3">
        <v>2767.03</v>
      </c>
      <c r="G501" s="3">
        <v>2980.7</v>
      </c>
      <c r="H501" s="3">
        <v>3355.71</v>
      </c>
    </row>
    <row r="502" spans="1:8" ht="20.399999999999999" outlineLevel="3" x14ac:dyDescent="0.2">
      <c r="A502" s="1" t="s">
        <v>10</v>
      </c>
      <c r="B502" s="2" t="s">
        <v>406</v>
      </c>
      <c r="C502" s="2" t="s">
        <v>408</v>
      </c>
      <c r="D502" s="2" t="s">
        <v>11</v>
      </c>
      <c r="E502" s="2"/>
      <c r="F502" s="3">
        <v>2767.03</v>
      </c>
      <c r="G502" s="3">
        <v>2980.7</v>
      </c>
      <c r="H502" s="3">
        <v>3355.71</v>
      </c>
    </row>
    <row r="503" spans="1:8" ht="30.6" outlineLevel="4" x14ac:dyDescent="0.2">
      <c r="A503" s="1" t="s">
        <v>12</v>
      </c>
      <c r="B503" s="2" t="s">
        <v>406</v>
      </c>
      <c r="C503" s="2" t="s">
        <v>408</v>
      </c>
      <c r="D503" s="2" t="s">
        <v>13</v>
      </c>
      <c r="E503" s="2"/>
      <c r="F503" s="3">
        <v>2767.03</v>
      </c>
      <c r="G503" s="3">
        <v>2980.7</v>
      </c>
      <c r="H503" s="3">
        <v>3355.71</v>
      </c>
    </row>
    <row r="504" spans="1:8" ht="10.199999999999999" outlineLevel="5" x14ac:dyDescent="0.2">
      <c r="A504" s="1" t="s">
        <v>409</v>
      </c>
      <c r="B504" s="2" t="s">
        <v>406</v>
      </c>
      <c r="C504" s="2" t="s">
        <v>408</v>
      </c>
      <c r="D504" s="2" t="s">
        <v>410</v>
      </c>
      <c r="E504" s="2"/>
      <c r="F504" s="3">
        <v>2767.03</v>
      </c>
      <c r="G504" s="3">
        <v>2980.7</v>
      </c>
      <c r="H504" s="3">
        <v>3355.71</v>
      </c>
    </row>
    <row r="505" spans="1:8" ht="61.2" outlineLevel="6" x14ac:dyDescent="0.2">
      <c r="A505" s="1" t="s">
        <v>16</v>
      </c>
      <c r="B505" s="2" t="s">
        <v>406</v>
      </c>
      <c r="C505" s="2" t="s">
        <v>408</v>
      </c>
      <c r="D505" s="2" t="s">
        <v>410</v>
      </c>
      <c r="E505" s="2" t="s">
        <v>17</v>
      </c>
      <c r="F505" s="3">
        <v>2767.03</v>
      </c>
      <c r="G505" s="3">
        <v>2980.7</v>
      </c>
      <c r="H505" s="3">
        <v>3355.71</v>
      </c>
    </row>
    <row r="506" spans="1:8" ht="40.799999999999997" outlineLevel="2" x14ac:dyDescent="0.2">
      <c r="A506" s="1" t="s">
        <v>411</v>
      </c>
      <c r="B506" s="2" t="s">
        <v>406</v>
      </c>
      <c r="C506" s="2" t="s">
        <v>412</v>
      </c>
      <c r="D506" s="2"/>
      <c r="E506" s="2"/>
      <c r="F506" s="3">
        <v>60633.29</v>
      </c>
      <c r="G506" s="3">
        <v>63366.5</v>
      </c>
      <c r="H506" s="3">
        <v>66085.62</v>
      </c>
    </row>
    <row r="507" spans="1:8" ht="20.399999999999999" outlineLevel="3" x14ac:dyDescent="0.2">
      <c r="A507" s="1" t="s">
        <v>10</v>
      </c>
      <c r="B507" s="2" t="s">
        <v>406</v>
      </c>
      <c r="C507" s="2" t="s">
        <v>412</v>
      </c>
      <c r="D507" s="2" t="s">
        <v>11</v>
      </c>
      <c r="E507" s="2"/>
      <c r="F507" s="3">
        <v>60633.29</v>
      </c>
      <c r="G507" s="3">
        <v>63366.5</v>
      </c>
      <c r="H507" s="3">
        <v>66085.62</v>
      </c>
    </row>
    <row r="508" spans="1:8" ht="30.6" outlineLevel="4" x14ac:dyDescent="0.2">
      <c r="A508" s="1" t="s">
        <v>12</v>
      </c>
      <c r="B508" s="2" t="s">
        <v>406</v>
      </c>
      <c r="C508" s="2" t="s">
        <v>412</v>
      </c>
      <c r="D508" s="2" t="s">
        <v>13</v>
      </c>
      <c r="E508" s="2"/>
      <c r="F508" s="3">
        <v>60633.29</v>
      </c>
      <c r="G508" s="3">
        <v>63366.5</v>
      </c>
      <c r="H508" s="3">
        <v>66085.62</v>
      </c>
    </row>
    <row r="509" spans="1:8" ht="10.199999999999999" outlineLevel="5" x14ac:dyDescent="0.2">
      <c r="A509" s="1" t="s">
        <v>14</v>
      </c>
      <c r="B509" s="2" t="s">
        <v>406</v>
      </c>
      <c r="C509" s="2" t="s">
        <v>412</v>
      </c>
      <c r="D509" s="2" t="s">
        <v>15</v>
      </c>
      <c r="E509" s="2"/>
      <c r="F509" s="3">
        <v>55854.76</v>
      </c>
      <c r="G509" s="3">
        <v>58454.04</v>
      </c>
      <c r="H509" s="3">
        <v>61032.53</v>
      </c>
    </row>
    <row r="510" spans="1:8" ht="61.2" outlineLevel="6" x14ac:dyDescent="0.2">
      <c r="A510" s="1" t="s">
        <v>16</v>
      </c>
      <c r="B510" s="2" t="s">
        <v>406</v>
      </c>
      <c r="C510" s="2" t="s">
        <v>412</v>
      </c>
      <c r="D510" s="2" t="s">
        <v>15</v>
      </c>
      <c r="E510" s="2" t="s">
        <v>17</v>
      </c>
      <c r="F510" s="3">
        <v>53495.86</v>
      </c>
      <c r="G510" s="3">
        <v>56095.040000000001</v>
      </c>
      <c r="H510" s="3">
        <v>58673.53</v>
      </c>
    </row>
    <row r="511" spans="1:8" ht="30.6" outlineLevel="6" x14ac:dyDescent="0.2">
      <c r="A511" s="1" t="s">
        <v>18</v>
      </c>
      <c r="B511" s="2" t="s">
        <v>406</v>
      </c>
      <c r="C511" s="2" t="s">
        <v>412</v>
      </c>
      <c r="D511" s="2" t="s">
        <v>15</v>
      </c>
      <c r="E511" s="2" t="s">
        <v>19</v>
      </c>
      <c r="F511" s="3">
        <v>2358.9</v>
      </c>
      <c r="G511" s="3">
        <v>2359</v>
      </c>
      <c r="H511" s="3">
        <v>2359</v>
      </c>
    </row>
    <row r="512" spans="1:8" ht="20.399999999999999" outlineLevel="5" x14ac:dyDescent="0.2">
      <c r="A512" s="1" t="s">
        <v>413</v>
      </c>
      <c r="B512" s="2" t="s">
        <v>406</v>
      </c>
      <c r="C512" s="2" t="s">
        <v>412</v>
      </c>
      <c r="D512" s="2" t="s">
        <v>414</v>
      </c>
      <c r="E512" s="2"/>
      <c r="F512" s="3">
        <v>2678.53</v>
      </c>
      <c r="G512" s="3">
        <v>2812.46</v>
      </c>
      <c r="H512" s="3">
        <v>2953.08</v>
      </c>
    </row>
    <row r="513" spans="1:8" ht="61.2" outlineLevel="6" x14ac:dyDescent="0.2">
      <c r="A513" s="1" t="s">
        <v>16</v>
      </c>
      <c r="B513" s="2" t="s">
        <v>406</v>
      </c>
      <c r="C513" s="2" t="s">
        <v>412</v>
      </c>
      <c r="D513" s="2" t="s">
        <v>414</v>
      </c>
      <c r="E513" s="2" t="s">
        <v>17</v>
      </c>
      <c r="F513" s="3">
        <v>2678.53</v>
      </c>
      <c r="G513" s="3">
        <v>2812.46</v>
      </c>
      <c r="H513" s="3">
        <v>2953.08</v>
      </c>
    </row>
    <row r="514" spans="1:8" ht="20.399999999999999" outlineLevel="5" x14ac:dyDescent="0.2">
      <c r="A514" s="1" t="s">
        <v>415</v>
      </c>
      <c r="B514" s="2" t="s">
        <v>406</v>
      </c>
      <c r="C514" s="2" t="s">
        <v>412</v>
      </c>
      <c r="D514" s="2" t="s">
        <v>416</v>
      </c>
      <c r="E514" s="2"/>
      <c r="F514" s="3">
        <v>2100</v>
      </c>
      <c r="G514" s="3">
        <v>2100</v>
      </c>
      <c r="H514" s="3">
        <v>2100</v>
      </c>
    </row>
    <row r="515" spans="1:8" ht="61.2" outlineLevel="6" x14ac:dyDescent="0.2">
      <c r="A515" s="1" t="s">
        <v>16</v>
      </c>
      <c r="B515" s="2" t="s">
        <v>406</v>
      </c>
      <c r="C515" s="2" t="s">
        <v>412</v>
      </c>
      <c r="D515" s="2" t="s">
        <v>416</v>
      </c>
      <c r="E515" s="2" t="s">
        <v>17</v>
      </c>
      <c r="F515" s="3">
        <v>2100</v>
      </c>
      <c r="G515" s="3">
        <v>2100</v>
      </c>
      <c r="H515" s="3">
        <v>2100</v>
      </c>
    </row>
    <row r="516" spans="1:8" ht="10.199999999999999" outlineLevel="2" x14ac:dyDescent="0.2">
      <c r="A516" s="1" t="s">
        <v>27</v>
      </c>
      <c r="B516" s="2" t="s">
        <v>406</v>
      </c>
      <c r="C516" s="2" t="s">
        <v>28</v>
      </c>
      <c r="D516" s="2"/>
      <c r="E516" s="2"/>
      <c r="F516" s="3">
        <v>1189.2</v>
      </c>
      <c r="G516" s="3">
        <v>1125</v>
      </c>
      <c r="H516" s="3">
        <v>1125</v>
      </c>
    </row>
    <row r="517" spans="1:8" ht="40.799999999999997" outlineLevel="3" x14ac:dyDescent="0.2">
      <c r="A517" s="1" t="s">
        <v>29</v>
      </c>
      <c r="B517" s="2" t="s">
        <v>406</v>
      </c>
      <c r="C517" s="2" t="s">
        <v>28</v>
      </c>
      <c r="D517" s="2" t="s">
        <v>30</v>
      </c>
      <c r="E517" s="2"/>
      <c r="F517" s="3">
        <v>1125</v>
      </c>
      <c r="G517" s="3">
        <v>1125</v>
      </c>
      <c r="H517" s="3">
        <v>1125</v>
      </c>
    </row>
    <row r="518" spans="1:8" ht="20.399999999999999" outlineLevel="4" x14ac:dyDescent="0.2">
      <c r="A518" s="1" t="s">
        <v>334</v>
      </c>
      <c r="B518" s="2" t="s">
        <v>406</v>
      </c>
      <c r="C518" s="2" t="s">
        <v>28</v>
      </c>
      <c r="D518" s="2" t="s">
        <v>335</v>
      </c>
      <c r="E518" s="2"/>
      <c r="F518" s="3">
        <v>1125</v>
      </c>
      <c r="G518" s="3">
        <v>1125</v>
      </c>
      <c r="H518" s="3">
        <v>1125</v>
      </c>
    </row>
    <row r="519" spans="1:8" ht="40.799999999999997" outlineLevel="5" x14ac:dyDescent="0.2">
      <c r="A519" s="1" t="s">
        <v>336</v>
      </c>
      <c r="B519" s="2" t="s">
        <v>406</v>
      </c>
      <c r="C519" s="2" t="s">
        <v>28</v>
      </c>
      <c r="D519" s="2" t="s">
        <v>337</v>
      </c>
      <c r="E519" s="2"/>
      <c r="F519" s="3">
        <v>1125</v>
      </c>
      <c r="G519" s="3">
        <v>1125</v>
      </c>
      <c r="H519" s="3">
        <v>1125</v>
      </c>
    </row>
    <row r="520" spans="1:8" ht="20.399999999999999" outlineLevel="6" x14ac:dyDescent="0.2">
      <c r="A520" s="1" t="s">
        <v>339</v>
      </c>
      <c r="B520" s="2" t="s">
        <v>406</v>
      </c>
      <c r="C520" s="2" t="s">
        <v>28</v>
      </c>
      <c r="D520" s="2" t="s">
        <v>417</v>
      </c>
      <c r="E520" s="2" t="s">
        <v>341</v>
      </c>
      <c r="F520" s="3">
        <v>375</v>
      </c>
      <c r="G520" s="3">
        <v>375</v>
      </c>
      <c r="H520" s="3">
        <v>375</v>
      </c>
    </row>
    <row r="521" spans="1:8" ht="20.399999999999999" outlineLevel="6" x14ac:dyDescent="0.2">
      <c r="A521" s="1" t="s">
        <v>339</v>
      </c>
      <c r="B521" s="2" t="s">
        <v>406</v>
      </c>
      <c r="C521" s="2" t="s">
        <v>28</v>
      </c>
      <c r="D521" s="2" t="s">
        <v>418</v>
      </c>
      <c r="E521" s="2" t="s">
        <v>341</v>
      </c>
      <c r="F521" s="3">
        <v>750</v>
      </c>
      <c r="G521" s="3">
        <v>750</v>
      </c>
      <c r="H521" s="3">
        <v>750</v>
      </c>
    </row>
    <row r="522" spans="1:8" ht="20.399999999999999" outlineLevel="3" x14ac:dyDescent="0.2">
      <c r="A522" s="1" t="s">
        <v>10</v>
      </c>
      <c r="B522" s="2" t="s">
        <v>406</v>
      </c>
      <c r="C522" s="2" t="s">
        <v>28</v>
      </c>
      <c r="D522" s="2" t="s">
        <v>11</v>
      </c>
      <c r="E522" s="2"/>
      <c r="F522" s="3">
        <v>64.2</v>
      </c>
      <c r="G522" s="3">
        <v>0</v>
      </c>
      <c r="H522" s="3">
        <v>0</v>
      </c>
    </row>
    <row r="523" spans="1:8" ht="20.399999999999999" outlineLevel="4" x14ac:dyDescent="0.2">
      <c r="A523" s="1" t="s">
        <v>22</v>
      </c>
      <c r="B523" s="2" t="s">
        <v>406</v>
      </c>
      <c r="C523" s="2" t="s">
        <v>28</v>
      </c>
      <c r="D523" s="2" t="s">
        <v>23</v>
      </c>
      <c r="E523" s="2"/>
      <c r="F523" s="3">
        <v>64.2</v>
      </c>
      <c r="G523" s="3">
        <v>0</v>
      </c>
      <c r="H523" s="3">
        <v>0</v>
      </c>
    </row>
    <row r="524" spans="1:8" ht="71.400000000000006" outlineLevel="5" x14ac:dyDescent="0.2">
      <c r="A524" s="13" t="s">
        <v>37</v>
      </c>
      <c r="B524" s="2" t="s">
        <v>406</v>
      </c>
      <c r="C524" s="2" t="s">
        <v>28</v>
      </c>
      <c r="D524" s="2" t="s">
        <v>38</v>
      </c>
      <c r="E524" s="2"/>
      <c r="F524" s="3">
        <v>64.2</v>
      </c>
      <c r="G524" s="3">
        <v>0</v>
      </c>
      <c r="H524" s="3">
        <v>0</v>
      </c>
    </row>
    <row r="525" spans="1:8" ht="10.199999999999999" outlineLevel="6" x14ac:dyDescent="0.2">
      <c r="A525" s="1" t="s">
        <v>25</v>
      </c>
      <c r="B525" s="2" t="s">
        <v>406</v>
      </c>
      <c r="C525" s="2" t="s">
        <v>28</v>
      </c>
      <c r="D525" s="2" t="s">
        <v>38</v>
      </c>
      <c r="E525" s="2" t="s">
        <v>26</v>
      </c>
      <c r="F525" s="3">
        <v>64.2</v>
      </c>
      <c r="G525" s="3">
        <v>0</v>
      </c>
      <c r="H525" s="3">
        <v>0</v>
      </c>
    </row>
    <row r="526" spans="1:8" ht="10.199999999999999" outlineLevel="1" x14ac:dyDescent="0.2">
      <c r="A526" s="1" t="s">
        <v>57</v>
      </c>
      <c r="B526" s="2" t="s">
        <v>406</v>
      </c>
      <c r="C526" s="2" t="s">
        <v>58</v>
      </c>
      <c r="D526" s="2"/>
      <c r="E526" s="2"/>
      <c r="F526" s="3">
        <v>20</v>
      </c>
      <c r="G526" s="3">
        <v>20</v>
      </c>
      <c r="H526" s="3">
        <v>20</v>
      </c>
    </row>
    <row r="527" spans="1:8" ht="20.399999999999999" outlineLevel="2" x14ac:dyDescent="0.2">
      <c r="A527" s="1" t="s">
        <v>59</v>
      </c>
      <c r="B527" s="2" t="s">
        <v>406</v>
      </c>
      <c r="C527" s="2" t="s">
        <v>60</v>
      </c>
      <c r="D527" s="2"/>
      <c r="E527" s="2"/>
      <c r="F527" s="3">
        <v>20</v>
      </c>
      <c r="G527" s="3">
        <v>20</v>
      </c>
      <c r="H527" s="3">
        <v>20</v>
      </c>
    </row>
    <row r="528" spans="1:8" ht="20.399999999999999" outlineLevel="3" x14ac:dyDescent="0.2">
      <c r="A528" s="1" t="s">
        <v>10</v>
      </c>
      <c r="B528" s="2" t="s">
        <v>406</v>
      </c>
      <c r="C528" s="2" t="s">
        <v>60</v>
      </c>
      <c r="D528" s="2" t="s">
        <v>11</v>
      </c>
      <c r="E528" s="2"/>
      <c r="F528" s="3">
        <v>20</v>
      </c>
      <c r="G528" s="3">
        <v>20</v>
      </c>
      <c r="H528" s="3">
        <v>20</v>
      </c>
    </row>
    <row r="529" spans="1:8" ht="30.6" outlineLevel="4" x14ac:dyDescent="0.2">
      <c r="A529" s="1" t="s">
        <v>12</v>
      </c>
      <c r="B529" s="2" t="s">
        <v>406</v>
      </c>
      <c r="C529" s="2" t="s">
        <v>60</v>
      </c>
      <c r="D529" s="2" t="s">
        <v>13</v>
      </c>
      <c r="E529" s="2"/>
      <c r="F529" s="3">
        <v>20</v>
      </c>
      <c r="G529" s="3">
        <v>20</v>
      </c>
      <c r="H529" s="3">
        <v>20</v>
      </c>
    </row>
    <row r="530" spans="1:8" ht="10.199999999999999" outlineLevel="5" x14ac:dyDescent="0.2">
      <c r="A530" s="1" t="s">
        <v>14</v>
      </c>
      <c r="B530" s="2" t="s">
        <v>406</v>
      </c>
      <c r="C530" s="2" t="s">
        <v>60</v>
      </c>
      <c r="D530" s="2" t="s">
        <v>15</v>
      </c>
      <c r="E530" s="2"/>
      <c r="F530" s="3">
        <v>20</v>
      </c>
      <c r="G530" s="3">
        <v>20</v>
      </c>
      <c r="H530" s="3">
        <v>20</v>
      </c>
    </row>
    <row r="531" spans="1:8" ht="30.6" outlineLevel="6" x14ac:dyDescent="0.2">
      <c r="A531" s="1" t="s">
        <v>18</v>
      </c>
      <c r="B531" s="2" t="s">
        <v>406</v>
      </c>
      <c r="C531" s="2" t="s">
        <v>60</v>
      </c>
      <c r="D531" s="2" t="s">
        <v>15</v>
      </c>
      <c r="E531" s="2" t="s">
        <v>19</v>
      </c>
      <c r="F531" s="3">
        <v>20</v>
      </c>
      <c r="G531" s="3">
        <v>20</v>
      </c>
      <c r="H531" s="3">
        <v>20</v>
      </c>
    </row>
    <row r="532" spans="1:8" ht="20.399999999999999" x14ac:dyDescent="0.2">
      <c r="A532" s="1" t="s">
        <v>419</v>
      </c>
      <c r="B532" s="2" t="s">
        <v>420</v>
      </c>
      <c r="C532" s="2"/>
      <c r="D532" s="2"/>
      <c r="E532" s="2"/>
      <c r="F532" s="3">
        <v>22025.41</v>
      </c>
      <c r="G532" s="3">
        <v>23078.03</v>
      </c>
      <c r="H532" s="3">
        <v>24183.19</v>
      </c>
    </row>
    <row r="533" spans="1:8" ht="10.199999999999999" outlineLevel="1" x14ac:dyDescent="0.2">
      <c r="A533" s="1" t="s">
        <v>6</v>
      </c>
      <c r="B533" s="2" t="s">
        <v>420</v>
      </c>
      <c r="C533" s="2" t="s">
        <v>7</v>
      </c>
      <c r="D533" s="2"/>
      <c r="E533" s="2"/>
      <c r="F533" s="3">
        <v>21897.41</v>
      </c>
      <c r="G533" s="3">
        <v>22950.03</v>
      </c>
      <c r="H533" s="3">
        <v>24055.19</v>
      </c>
    </row>
    <row r="534" spans="1:8" ht="40.799999999999997" outlineLevel="2" x14ac:dyDescent="0.2">
      <c r="A534" s="1" t="s">
        <v>8</v>
      </c>
      <c r="B534" s="2" t="s">
        <v>420</v>
      </c>
      <c r="C534" s="2" t="s">
        <v>9</v>
      </c>
      <c r="D534" s="2"/>
      <c r="E534" s="2"/>
      <c r="F534" s="3">
        <v>21859.41</v>
      </c>
      <c r="G534" s="3">
        <v>22912.03</v>
      </c>
      <c r="H534" s="3">
        <v>24017.19</v>
      </c>
    </row>
    <row r="535" spans="1:8" ht="20.399999999999999" outlineLevel="3" x14ac:dyDescent="0.2">
      <c r="A535" s="1" t="s">
        <v>10</v>
      </c>
      <c r="B535" s="2" t="s">
        <v>420</v>
      </c>
      <c r="C535" s="2" t="s">
        <v>9</v>
      </c>
      <c r="D535" s="2" t="s">
        <v>11</v>
      </c>
      <c r="E535" s="2"/>
      <c r="F535" s="3">
        <v>21859.41</v>
      </c>
      <c r="G535" s="3">
        <v>22912.03</v>
      </c>
      <c r="H535" s="3">
        <v>24017.19</v>
      </c>
    </row>
    <row r="536" spans="1:8" ht="30.6" outlineLevel="4" x14ac:dyDescent="0.2">
      <c r="A536" s="1" t="s">
        <v>12</v>
      </c>
      <c r="B536" s="2" t="s">
        <v>420</v>
      </c>
      <c r="C536" s="2" t="s">
        <v>9</v>
      </c>
      <c r="D536" s="2" t="s">
        <v>13</v>
      </c>
      <c r="E536" s="2"/>
      <c r="F536" s="3">
        <v>21859.41</v>
      </c>
      <c r="G536" s="3">
        <v>22912.03</v>
      </c>
      <c r="H536" s="3">
        <v>24017.19</v>
      </c>
    </row>
    <row r="537" spans="1:8" ht="10.199999999999999" outlineLevel="5" x14ac:dyDescent="0.2">
      <c r="A537" s="1" t="s">
        <v>14</v>
      </c>
      <c r="B537" s="2" t="s">
        <v>420</v>
      </c>
      <c r="C537" s="2" t="s">
        <v>9</v>
      </c>
      <c r="D537" s="2" t="s">
        <v>15</v>
      </c>
      <c r="E537" s="2"/>
      <c r="F537" s="3">
        <v>21859.41</v>
      </c>
      <c r="G537" s="3">
        <v>22912.03</v>
      </c>
      <c r="H537" s="3">
        <v>24017.19</v>
      </c>
    </row>
    <row r="538" spans="1:8" ht="61.2" outlineLevel="6" x14ac:dyDescent="0.2">
      <c r="A538" s="1" t="s">
        <v>16</v>
      </c>
      <c r="B538" s="2" t="s">
        <v>420</v>
      </c>
      <c r="C538" s="2" t="s">
        <v>9</v>
      </c>
      <c r="D538" s="2" t="s">
        <v>15</v>
      </c>
      <c r="E538" s="2" t="s">
        <v>17</v>
      </c>
      <c r="F538" s="3">
        <v>21125.91</v>
      </c>
      <c r="G538" s="3">
        <v>22213.53</v>
      </c>
      <c r="H538" s="3">
        <v>23318.69</v>
      </c>
    </row>
    <row r="539" spans="1:8" ht="30.6" outlineLevel="6" x14ac:dyDescent="0.2">
      <c r="A539" s="1" t="s">
        <v>18</v>
      </c>
      <c r="B539" s="2" t="s">
        <v>420</v>
      </c>
      <c r="C539" s="2" t="s">
        <v>9</v>
      </c>
      <c r="D539" s="2" t="s">
        <v>15</v>
      </c>
      <c r="E539" s="2" t="s">
        <v>19</v>
      </c>
      <c r="F539" s="3">
        <v>733.5</v>
      </c>
      <c r="G539" s="3">
        <v>698.5</v>
      </c>
      <c r="H539" s="3">
        <v>698.5</v>
      </c>
    </row>
    <row r="540" spans="1:8" ht="10.199999999999999" outlineLevel="2" x14ac:dyDescent="0.2">
      <c r="A540" s="1" t="s">
        <v>27</v>
      </c>
      <c r="B540" s="2" t="s">
        <v>420</v>
      </c>
      <c r="C540" s="2" t="s">
        <v>28</v>
      </c>
      <c r="D540" s="2"/>
      <c r="E540" s="2"/>
      <c r="F540" s="3">
        <v>38</v>
      </c>
      <c r="G540" s="3">
        <v>38</v>
      </c>
      <c r="H540" s="3">
        <v>38</v>
      </c>
    </row>
    <row r="541" spans="1:8" ht="40.799999999999997" outlineLevel="3" x14ac:dyDescent="0.2">
      <c r="A541" s="1" t="s">
        <v>29</v>
      </c>
      <c r="B541" s="2" t="s">
        <v>420</v>
      </c>
      <c r="C541" s="2" t="s">
        <v>28</v>
      </c>
      <c r="D541" s="2" t="s">
        <v>30</v>
      </c>
      <c r="E541" s="2"/>
      <c r="F541" s="3">
        <v>38</v>
      </c>
      <c r="G541" s="3">
        <v>38</v>
      </c>
      <c r="H541" s="3">
        <v>38</v>
      </c>
    </row>
    <row r="542" spans="1:8" ht="30.6" outlineLevel="4" x14ac:dyDescent="0.2">
      <c r="A542" s="1" t="s">
        <v>31</v>
      </c>
      <c r="B542" s="2" t="s">
        <v>420</v>
      </c>
      <c r="C542" s="2" t="s">
        <v>28</v>
      </c>
      <c r="D542" s="2" t="s">
        <v>32</v>
      </c>
      <c r="E542" s="2"/>
      <c r="F542" s="3">
        <v>38</v>
      </c>
      <c r="G542" s="3">
        <v>38</v>
      </c>
      <c r="H542" s="3">
        <v>38</v>
      </c>
    </row>
    <row r="543" spans="1:8" ht="20.399999999999999" outlineLevel="5" x14ac:dyDescent="0.2">
      <c r="A543" s="1" t="s">
        <v>33</v>
      </c>
      <c r="B543" s="2" t="s">
        <v>420</v>
      </c>
      <c r="C543" s="2" t="s">
        <v>28</v>
      </c>
      <c r="D543" s="2" t="s">
        <v>34</v>
      </c>
      <c r="E543" s="2"/>
      <c r="F543" s="3">
        <v>38</v>
      </c>
      <c r="G543" s="3">
        <v>38</v>
      </c>
      <c r="H543" s="3">
        <v>38</v>
      </c>
    </row>
    <row r="544" spans="1:8" ht="10.199999999999999" outlineLevel="6" x14ac:dyDescent="0.2">
      <c r="A544" s="1" t="s">
        <v>25</v>
      </c>
      <c r="B544" s="2" t="s">
        <v>420</v>
      </c>
      <c r="C544" s="2" t="s">
        <v>28</v>
      </c>
      <c r="D544" s="2" t="s">
        <v>34</v>
      </c>
      <c r="E544" s="2" t="s">
        <v>26</v>
      </c>
      <c r="F544" s="3">
        <v>38</v>
      </c>
      <c r="G544" s="3">
        <v>38</v>
      </c>
      <c r="H544" s="3">
        <v>38</v>
      </c>
    </row>
    <row r="545" spans="1:8" ht="10.199999999999999" outlineLevel="1" x14ac:dyDescent="0.2">
      <c r="A545" s="1" t="s">
        <v>57</v>
      </c>
      <c r="B545" s="2" t="s">
        <v>420</v>
      </c>
      <c r="C545" s="2" t="s">
        <v>58</v>
      </c>
      <c r="D545" s="2"/>
      <c r="E545" s="2"/>
      <c r="F545" s="3">
        <v>128</v>
      </c>
      <c r="G545" s="3">
        <v>128</v>
      </c>
      <c r="H545" s="3">
        <v>128</v>
      </c>
    </row>
    <row r="546" spans="1:8" ht="20.399999999999999" outlineLevel="2" x14ac:dyDescent="0.2">
      <c r="A546" s="1" t="s">
        <v>59</v>
      </c>
      <c r="B546" s="2" t="s">
        <v>420</v>
      </c>
      <c r="C546" s="2" t="s">
        <v>60</v>
      </c>
      <c r="D546" s="2"/>
      <c r="E546" s="2"/>
      <c r="F546" s="3">
        <v>128</v>
      </c>
      <c r="G546" s="3">
        <v>128</v>
      </c>
      <c r="H546" s="3">
        <v>128</v>
      </c>
    </row>
    <row r="547" spans="1:8" ht="20.399999999999999" outlineLevel="3" x14ac:dyDescent="0.2">
      <c r="A547" s="1" t="s">
        <v>10</v>
      </c>
      <c r="B547" s="2" t="s">
        <v>420</v>
      </c>
      <c r="C547" s="2" t="s">
        <v>60</v>
      </c>
      <c r="D547" s="2" t="s">
        <v>11</v>
      </c>
      <c r="E547" s="2"/>
      <c r="F547" s="3">
        <v>128</v>
      </c>
      <c r="G547" s="3">
        <v>128</v>
      </c>
      <c r="H547" s="3">
        <v>128</v>
      </c>
    </row>
    <row r="548" spans="1:8" ht="30.6" outlineLevel="4" x14ac:dyDescent="0.2">
      <c r="A548" s="1" t="s">
        <v>12</v>
      </c>
      <c r="B548" s="2" t="s">
        <v>420</v>
      </c>
      <c r="C548" s="2" t="s">
        <v>60</v>
      </c>
      <c r="D548" s="2" t="s">
        <v>13</v>
      </c>
      <c r="E548" s="2"/>
      <c r="F548" s="3">
        <v>128</v>
      </c>
      <c r="G548" s="3">
        <v>128</v>
      </c>
      <c r="H548" s="3">
        <v>128</v>
      </c>
    </row>
    <row r="549" spans="1:8" ht="10.199999999999999" outlineLevel="5" x14ac:dyDescent="0.2">
      <c r="A549" s="1" t="s">
        <v>14</v>
      </c>
      <c r="B549" s="2" t="s">
        <v>420</v>
      </c>
      <c r="C549" s="2" t="s">
        <v>60</v>
      </c>
      <c r="D549" s="2" t="s">
        <v>15</v>
      </c>
      <c r="E549" s="2"/>
      <c r="F549" s="3">
        <v>128</v>
      </c>
      <c r="G549" s="3">
        <v>128</v>
      </c>
      <c r="H549" s="3">
        <v>128</v>
      </c>
    </row>
    <row r="550" spans="1:8" ht="30.6" outlineLevel="6" x14ac:dyDescent="0.2">
      <c r="A550" s="1" t="s">
        <v>18</v>
      </c>
      <c r="B550" s="2" t="s">
        <v>420</v>
      </c>
      <c r="C550" s="2" t="s">
        <v>60</v>
      </c>
      <c r="D550" s="2" t="s">
        <v>15</v>
      </c>
      <c r="E550" s="2" t="s">
        <v>19</v>
      </c>
      <c r="F550" s="3">
        <v>128</v>
      </c>
      <c r="G550" s="3">
        <v>128</v>
      </c>
      <c r="H550" s="3">
        <v>128</v>
      </c>
    </row>
    <row r="551" spans="1:8" ht="30.6" x14ac:dyDescent="0.2">
      <c r="A551" s="1" t="s">
        <v>421</v>
      </c>
      <c r="B551" s="2" t="s">
        <v>422</v>
      </c>
      <c r="C551" s="2"/>
      <c r="D551" s="2"/>
      <c r="E551" s="2"/>
      <c r="F551" s="3">
        <v>1742701.89</v>
      </c>
      <c r="G551" s="3">
        <v>2113111.0099999998</v>
      </c>
      <c r="H551" s="3">
        <v>1699332.74</v>
      </c>
    </row>
    <row r="552" spans="1:8" ht="10.199999999999999" outlineLevel="1" x14ac:dyDescent="0.2">
      <c r="A552" s="1" t="s">
        <v>6</v>
      </c>
      <c r="B552" s="2" t="s">
        <v>422</v>
      </c>
      <c r="C552" s="2" t="s">
        <v>7</v>
      </c>
      <c r="D552" s="2"/>
      <c r="E552" s="2"/>
      <c r="F552" s="3">
        <v>13047</v>
      </c>
      <c r="G552" s="3">
        <v>13047</v>
      </c>
      <c r="H552" s="3">
        <v>13047</v>
      </c>
    </row>
    <row r="553" spans="1:8" ht="10.199999999999999" outlineLevel="2" x14ac:dyDescent="0.2">
      <c r="A553" s="1" t="s">
        <v>27</v>
      </c>
      <c r="B553" s="2" t="s">
        <v>422</v>
      </c>
      <c r="C553" s="2" t="s">
        <v>28</v>
      </c>
      <c r="D553" s="2"/>
      <c r="E553" s="2"/>
      <c r="F553" s="3">
        <v>13047</v>
      </c>
      <c r="G553" s="3">
        <v>13047</v>
      </c>
      <c r="H553" s="3">
        <v>13047</v>
      </c>
    </row>
    <row r="554" spans="1:8" ht="40.799999999999997" outlineLevel="3" x14ac:dyDescent="0.2">
      <c r="A554" s="1" t="s">
        <v>29</v>
      </c>
      <c r="B554" s="2" t="s">
        <v>422</v>
      </c>
      <c r="C554" s="2" t="s">
        <v>28</v>
      </c>
      <c r="D554" s="2" t="s">
        <v>30</v>
      </c>
      <c r="E554" s="2"/>
      <c r="F554" s="3">
        <v>5400</v>
      </c>
      <c r="G554" s="3">
        <v>5400</v>
      </c>
      <c r="H554" s="3">
        <v>5400</v>
      </c>
    </row>
    <row r="555" spans="1:8" ht="20.399999999999999" outlineLevel="4" x14ac:dyDescent="0.2">
      <c r="A555" s="1" t="s">
        <v>334</v>
      </c>
      <c r="B555" s="2" t="s">
        <v>422</v>
      </c>
      <c r="C555" s="2" t="s">
        <v>28</v>
      </c>
      <c r="D555" s="2" t="s">
        <v>335</v>
      </c>
      <c r="E555" s="2"/>
      <c r="F555" s="3">
        <v>5400</v>
      </c>
      <c r="G555" s="3">
        <v>5400</v>
      </c>
      <c r="H555" s="3">
        <v>5400</v>
      </c>
    </row>
    <row r="556" spans="1:8" ht="20.399999999999999" outlineLevel="5" x14ac:dyDescent="0.2">
      <c r="A556" s="1" t="s">
        <v>423</v>
      </c>
      <c r="B556" s="2" t="s">
        <v>422</v>
      </c>
      <c r="C556" s="2" t="s">
        <v>28</v>
      </c>
      <c r="D556" s="2" t="s">
        <v>424</v>
      </c>
      <c r="E556" s="2"/>
      <c r="F556" s="3">
        <v>5400</v>
      </c>
      <c r="G556" s="3">
        <v>5400</v>
      </c>
      <c r="H556" s="3">
        <v>5400</v>
      </c>
    </row>
    <row r="557" spans="1:8" ht="20.399999999999999" outlineLevel="6" x14ac:dyDescent="0.2">
      <c r="A557" s="1" t="s">
        <v>339</v>
      </c>
      <c r="B557" s="2" t="s">
        <v>422</v>
      </c>
      <c r="C557" s="2" t="s">
        <v>28</v>
      </c>
      <c r="D557" s="2" t="s">
        <v>425</v>
      </c>
      <c r="E557" s="2" t="s">
        <v>341</v>
      </c>
      <c r="F557" s="3">
        <v>5400</v>
      </c>
      <c r="G557" s="3">
        <v>5400</v>
      </c>
      <c r="H557" s="3">
        <v>5400</v>
      </c>
    </row>
    <row r="558" spans="1:8" ht="20.399999999999999" outlineLevel="3" x14ac:dyDescent="0.2">
      <c r="A558" s="1" t="s">
        <v>10</v>
      </c>
      <c r="B558" s="2" t="s">
        <v>422</v>
      </c>
      <c r="C558" s="2" t="s">
        <v>28</v>
      </c>
      <c r="D558" s="2" t="s">
        <v>11</v>
      </c>
      <c r="E558" s="2"/>
      <c r="F558" s="3">
        <v>7647</v>
      </c>
      <c r="G558" s="3">
        <v>7647</v>
      </c>
      <c r="H558" s="3">
        <v>7647</v>
      </c>
    </row>
    <row r="559" spans="1:8" ht="30.6" outlineLevel="4" x14ac:dyDescent="0.2">
      <c r="A559" s="1" t="s">
        <v>12</v>
      </c>
      <c r="B559" s="2" t="s">
        <v>422</v>
      </c>
      <c r="C559" s="2" t="s">
        <v>28</v>
      </c>
      <c r="D559" s="2" t="s">
        <v>13</v>
      </c>
      <c r="E559" s="2"/>
      <c r="F559" s="3">
        <v>7647</v>
      </c>
      <c r="G559" s="3">
        <v>7647</v>
      </c>
      <c r="H559" s="3">
        <v>7647</v>
      </c>
    </row>
    <row r="560" spans="1:8" ht="20.399999999999999" outlineLevel="5" x14ac:dyDescent="0.2">
      <c r="A560" s="1" t="s">
        <v>426</v>
      </c>
      <c r="B560" s="2" t="s">
        <v>422</v>
      </c>
      <c r="C560" s="2" t="s">
        <v>28</v>
      </c>
      <c r="D560" s="2" t="s">
        <v>427</v>
      </c>
      <c r="E560" s="2"/>
      <c r="F560" s="3">
        <v>7647</v>
      </c>
      <c r="G560" s="3">
        <v>7647</v>
      </c>
      <c r="H560" s="3">
        <v>7647</v>
      </c>
    </row>
    <row r="561" spans="1:8" ht="61.2" outlineLevel="6" x14ac:dyDescent="0.2">
      <c r="A561" s="1" t="s">
        <v>16</v>
      </c>
      <c r="B561" s="2" t="s">
        <v>422</v>
      </c>
      <c r="C561" s="2" t="s">
        <v>28</v>
      </c>
      <c r="D561" s="2" t="s">
        <v>427</v>
      </c>
      <c r="E561" s="2" t="s">
        <v>17</v>
      </c>
      <c r="F561" s="3">
        <v>7290.39</v>
      </c>
      <c r="G561" s="3">
        <v>7290.39</v>
      </c>
      <c r="H561" s="3">
        <v>7290.39</v>
      </c>
    </row>
    <row r="562" spans="1:8" ht="30.6" outlineLevel="6" x14ac:dyDescent="0.2">
      <c r="A562" s="1" t="s">
        <v>18</v>
      </c>
      <c r="B562" s="2" t="s">
        <v>422</v>
      </c>
      <c r="C562" s="2" t="s">
        <v>28</v>
      </c>
      <c r="D562" s="2" t="s">
        <v>427</v>
      </c>
      <c r="E562" s="2" t="s">
        <v>19</v>
      </c>
      <c r="F562" s="3">
        <v>356.61</v>
      </c>
      <c r="G562" s="3">
        <v>356.61</v>
      </c>
      <c r="H562" s="3">
        <v>356.61</v>
      </c>
    </row>
    <row r="563" spans="1:8" ht="10.199999999999999" outlineLevel="1" x14ac:dyDescent="0.2">
      <c r="A563" s="1" t="s">
        <v>103</v>
      </c>
      <c r="B563" s="2" t="s">
        <v>422</v>
      </c>
      <c r="C563" s="2" t="s">
        <v>104</v>
      </c>
      <c r="D563" s="2"/>
      <c r="E563" s="2"/>
      <c r="F563" s="3">
        <v>64994.67</v>
      </c>
      <c r="G563" s="3">
        <v>62883.86</v>
      </c>
      <c r="H563" s="3">
        <v>62883.86</v>
      </c>
    </row>
    <row r="564" spans="1:8" ht="10.199999999999999" outlineLevel="2" x14ac:dyDescent="0.2">
      <c r="A564" s="1" t="s">
        <v>191</v>
      </c>
      <c r="B564" s="2" t="s">
        <v>422</v>
      </c>
      <c r="C564" s="2" t="s">
        <v>192</v>
      </c>
      <c r="D564" s="2"/>
      <c r="E564" s="2"/>
      <c r="F564" s="3">
        <v>64994.67</v>
      </c>
      <c r="G564" s="3">
        <v>62883.86</v>
      </c>
      <c r="H564" s="3">
        <v>62883.86</v>
      </c>
    </row>
    <row r="565" spans="1:8" ht="30.6" outlineLevel="3" x14ac:dyDescent="0.2">
      <c r="A565" s="1" t="s">
        <v>138</v>
      </c>
      <c r="B565" s="2" t="s">
        <v>422</v>
      </c>
      <c r="C565" s="2" t="s">
        <v>192</v>
      </c>
      <c r="D565" s="2" t="s">
        <v>139</v>
      </c>
      <c r="E565" s="2"/>
      <c r="F565" s="3">
        <v>64994.67</v>
      </c>
      <c r="G565" s="3">
        <v>62883.86</v>
      </c>
      <c r="H565" s="3">
        <v>62883.86</v>
      </c>
    </row>
    <row r="566" spans="1:8" ht="10.199999999999999" outlineLevel="4" x14ac:dyDescent="0.2">
      <c r="A566" s="1" t="s">
        <v>193</v>
      </c>
      <c r="B566" s="2" t="s">
        <v>422</v>
      </c>
      <c r="C566" s="2" t="s">
        <v>192</v>
      </c>
      <c r="D566" s="2" t="s">
        <v>194</v>
      </c>
      <c r="E566" s="2"/>
      <c r="F566" s="3">
        <v>43846.5</v>
      </c>
      <c r="G566" s="3">
        <v>41191</v>
      </c>
      <c r="H566" s="3">
        <v>41191</v>
      </c>
    </row>
    <row r="567" spans="1:8" ht="30.6" outlineLevel="5" x14ac:dyDescent="0.2">
      <c r="A567" s="1" t="s">
        <v>165</v>
      </c>
      <c r="B567" s="2" t="s">
        <v>422</v>
      </c>
      <c r="C567" s="2" t="s">
        <v>192</v>
      </c>
      <c r="D567" s="2" t="s">
        <v>428</v>
      </c>
      <c r="E567" s="2"/>
      <c r="F567" s="3">
        <v>43846.5</v>
      </c>
      <c r="G567" s="3">
        <v>41191</v>
      </c>
      <c r="H567" s="3">
        <v>41191</v>
      </c>
    </row>
    <row r="568" spans="1:8" ht="10.199999999999999" outlineLevel="6" x14ac:dyDescent="0.2">
      <c r="A568" s="1" t="s">
        <v>25</v>
      </c>
      <c r="B568" s="2" t="s">
        <v>422</v>
      </c>
      <c r="C568" s="2" t="s">
        <v>192</v>
      </c>
      <c r="D568" s="2" t="s">
        <v>429</v>
      </c>
      <c r="E568" s="2" t="s">
        <v>26</v>
      </c>
      <c r="F568" s="3">
        <v>43846.5</v>
      </c>
      <c r="G568" s="3">
        <v>41191</v>
      </c>
      <c r="H568" s="3">
        <v>41191</v>
      </c>
    </row>
    <row r="569" spans="1:8" ht="20.399999999999999" outlineLevel="4" x14ac:dyDescent="0.2">
      <c r="A569" s="1" t="s">
        <v>430</v>
      </c>
      <c r="B569" s="2" t="s">
        <v>422</v>
      </c>
      <c r="C569" s="2" t="s">
        <v>192</v>
      </c>
      <c r="D569" s="2" t="s">
        <v>431</v>
      </c>
      <c r="E569" s="2"/>
      <c r="F569" s="3">
        <v>21148.17</v>
      </c>
      <c r="G569" s="3">
        <v>21692.86</v>
      </c>
      <c r="H569" s="3">
        <v>21692.86</v>
      </c>
    </row>
    <row r="570" spans="1:8" ht="20.399999999999999" outlineLevel="5" x14ac:dyDescent="0.2">
      <c r="A570" s="1" t="s">
        <v>53</v>
      </c>
      <c r="B570" s="2" t="s">
        <v>422</v>
      </c>
      <c r="C570" s="2" t="s">
        <v>192</v>
      </c>
      <c r="D570" s="2" t="s">
        <v>432</v>
      </c>
      <c r="E570" s="2"/>
      <c r="F570" s="3">
        <v>11169.5</v>
      </c>
      <c r="G570" s="3">
        <v>10389.459999999999</v>
      </c>
      <c r="H570" s="3">
        <v>10389.459999999999</v>
      </c>
    </row>
    <row r="571" spans="1:8" ht="30.6" outlineLevel="6" x14ac:dyDescent="0.2">
      <c r="A571" s="1" t="s">
        <v>18</v>
      </c>
      <c r="B571" s="2" t="s">
        <v>422</v>
      </c>
      <c r="C571" s="2" t="s">
        <v>192</v>
      </c>
      <c r="D571" s="2" t="s">
        <v>433</v>
      </c>
      <c r="E571" s="2" t="s">
        <v>19</v>
      </c>
      <c r="F571" s="3">
        <v>11169.5</v>
      </c>
      <c r="G571" s="3">
        <v>10389.459999999999</v>
      </c>
      <c r="H571" s="3">
        <v>10389.459999999999</v>
      </c>
    </row>
    <row r="572" spans="1:8" ht="20.399999999999999" outlineLevel="5" x14ac:dyDescent="0.2">
      <c r="A572" s="1" t="s">
        <v>434</v>
      </c>
      <c r="B572" s="2" t="s">
        <v>422</v>
      </c>
      <c r="C572" s="2" t="s">
        <v>192</v>
      </c>
      <c r="D572" s="2" t="s">
        <v>435</v>
      </c>
      <c r="E572" s="2"/>
      <c r="F572" s="3">
        <v>9978.67</v>
      </c>
      <c r="G572" s="3">
        <v>11303.4</v>
      </c>
      <c r="H572" s="3">
        <v>11303.4</v>
      </c>
    </row>
    <row r="573" spans="1:8" ht="30.6" outlineLevel="6" x14ac:dyDescent="0.2">
      <c r="A573" s="1" t="s">
        <v>144</v>
      </c>
      <c r="B573" s="2" t="s">
        <v>422</v>
      </c>
      <c r="C573" s="2" t="s">
        <v>192</v>
      </c>
      <c r="D573" s="2" t="s">
        <v>435</v>
      </c>
      <c r="E573" s="2" t="s">
        <v>146</v>
      </c>
      <c r="F573" s="3">
        <v>9978.67</v>
      </c>
      <c r="G573" s="3">
        <v>11303.4</v>
      </c>
      <c r="H573" s="3">
        <v>11303.4</v>
      </c>
    </row>
    <row r="574" spans="1:8" ht="10.199999999999999" outlineLevel="1" x14ac:dyDescent="0.2">
      <c r="A574" s="1" t="s">
        <v>57</v>
      </c>
      <c r="B574" s="2" t="s">
        <v>422</v>
      </c>
      <c r="C574" s="2" t="s">
        <v>58</v>
      </c>
      <c r="D574" s="2"/>
      <c r="E574" s="2"/>
      <c r="F574" s="3">
        <v>719096.91</v>
      </c>
      <c r="G574" s="3">
        <v>758357.28</v>
      </c>
      <c r="H574" s="3">
        <v>709150.69</v>
      </c>
    </row>
    <row r="575" spans="1:8" ht="10.199999999999999" outlineLevel="2" x14ac:dyDescent="0.2">
      <c r="A575" s="1" t="s">
        <v>436</v>
      </c>
      <c r="B575" s="2" t="s">
        <v>422</v>
      </c>
      <c r="C575" s="2" t="s">
        <v>437</v>
      </c>
      <c r="D575" s="2"/>
      <c r="E575" s="2"/>
      <c r="F575" s="3">
        <v>533812.43999999994</v>
      </c>
      <c r="G575" s="3">
        <v>595568.42000000004</v>
      </c>
      <c r="H575" s="3">
        <v>545754.09</v>
      </c>
    </row>
    <row r="576" spans="1:8" ht="30.6" outlineLevel="3" x14ac:dyDescent="0.2">
      <c r="A576" s="1" t="s">
        <v>286</v>
      </c>
      <c r="B576" s="2" t="s">
        <v>422</v>
      </c>
      <c r="C576" s="2" t="s">
        <v>437</v>
      </c>
      <c r="D576" s="2" t="s">
        <v>287</v>
      </c>
      <c r="E576" s="2"/>
      <c r="F576" s="3">
        <v>316567.3</v>
      </c>
      <c r="G576" s="3">
        <v>311628.73</v>
      </c>
      <c r="H576" s="3">
        <v>337089.48</v>
      </c>
    </row>
    <row r="577" spans="1:8" ht="30.6" outlineLevel="4" x14ac:dyDescent="0.2">
      <c r="A577" s="1" t="s">
        <v>438</v>
      </c>
      <c r="B577" s="2" t="s">
        <v>422</v>
      </c>
      <c r="C577" s="2" t="s">
        <v>437</v>
      </c>
      <c r="D577" s="2" t="s">
        <v>439</v>
      </c>
      <c r="E577" s="2"/>
      <c r="F577" s="3">
        <v>315796.7</v>
      </c>
      <c r="G577" s="3">
        <v>310858.13</v>
      </c>
      <c r="H577" s="3">
        <v>336318.88</v>
      </c>
    </row>
    <row r="578" spans="1:8" ht="40.799999999999997" outlineLevel="5" x14ac:dyDescent="0.2">
      <c r="A578" s="1" t="s">
        <v>326</v>
      </c>
      <c r="B578" s="2" t="s">
        <v>422</v>
      </c>
      <c r="C578" s="2" t="s">
        <v>437</v>
      </c>
      <c r="D578" s="2" t="s">
        <v>440</v>
      </c>
      <c r="E578" s="2"/>
      <c r="F578" s="3">
        <v>293716.84000000003</v>
      </c>
      <c r="G578" s="3">
        <v>294803.5</v>
      </c>
      <c r="H578" s="3">
        <v>294967.88</v>
      </c>
    </row>
    <row r="579" spans="1:8" ht="30.6" outlineLevel="6" x14ac:dyDescent="0.2">
      <c r="A579" s="1" t="s">
        <v>144</v>
      </c>
      <c r="B579" s="2" t="s">
        <v>422</v>
      </c>
      <c r="C579" s="2" t="s">
        <v>437</v>
      </c>
      <c r="D579" s="2" t="s">
        <v>441</v>
      </c>
      <c r="E579" s="2" t="s">
        <v>146</v>
      </c>
      <c r="F579" s="3">
        <v>293716.84000000003</v>
      </c>
      <c r="G579" s="3">
        <v>294803.5</v>
      </c>
      <c r="H579" s="3">
        <v>294967.88</v>
      </c>
    </row>
    <row r="580" spans="1:8" ht="20.399999999999999" outlineLevel="5" x14ac:dyDescent="0.2">
      <c r="A580" s="1" t="s">
        <v>147</v>
      </c>
      <c r="B580" s="2" t="s">
        <v>422</v>
      </c>
      <c r="C580" s="2" t="s">
        <v>437</v>
      </c>
      <c r="D580" s="2" t="s">
        <v>442</v>
      </c>
      <c r="E580" s="2"/>
      <c r="F580" s="3">
        <v>21178.26</v>
      </c>
      <c r="G580" s="3">
        <v>15457.63</v>
      </c>
      <c r="H580" s="3">
        <v>40480</v>
      </c>
    </row>
    <row r="581" spans="1:8" ht="30.6" outlineLevel="6" x14ac:dyDescent="0.2">
      <c r="A581" s="1" t="s">
        <v>144</v>
      </c>
      <c r="B581" s="2" t="s">
        <v>422</v>
      </c>
      <c r="C581" s="2" t="s">
        <v>437</v>
      </c>
      <c r="D581" s="2" t="s">
        <v>442</v>
      </c>
      <c r="E581" s="2" t="s">
        <v>146</v>
      </c>
      <c r="F581" s="3">
        <v>21178.26</v>
      </c>
      <c r="G581" s="3">
        <v>15457.63</v>
      </c>
      <c r="H581" s="3">
        <v>40480</v>
      </c>
    </row>
    <row r="582" spans="1:8" ht="20.399999999999999" outlineLevel="5" x14ac:dyDescent="0.2">
      <c r="A582" s="1" t="s">
        <v>155</v>
      </c>
      <c r="B582" s="2" t="s">
        <v>422</v>
      </c>
      <c r="C582" s="2" t="s">
        <v>437</v>
      </c>
      <c r="D582" s="2" t="s">
        <v>443</v>
      </c>
      <c r="E582" s="2"/>
      <c r="F582" s="3">
        <v>901.6</v>
      </c>
      <c r="G582" s="3">
        <v>597</v>
      </c>
      <c r="H582" s="3">
        <v>871</v>
      </c>
    </row>
    <row r="583" spans="1:8" ht="30.6" outlineLevel="6" x14ac:dyDescent="0.2">
      <c r="A583" s="1" t="s">
        <v>144</v>
      </c>
      <c r="B583" s="2" t="s">
        <v>422</v>
      </c>
      <c r="C583" s="2" t="s">
        <v>437</v>
      </c>
      <c r="D583" s="2" t="s">
        <v>443</v>
      </c>
      <c r="E583" s="2" t="s">
        <v>146</v>
      </c>
      <c r="F583" s="3">
        <v>901.6</v>
      </c>
      <c r="G583" s="3">
        <v>597</v>
      </c>
      <c r="H583" s="3">
        <v>871</v>
      </c>
    </row>
    <row r="584" spans="1:8" ht="51" outlineLevel="4" x14ac:dyDescent="0.2">
      <c r="A584" s="1" t="s">
        <v>342</v>
      </c>
      <c r="B584" s="2" t="s">
        <v>422</v>
      </c>
      <c r="C584" s="2" t="s">
        <v>437</v>
      </c>
      <c r="D584" s="2" t="s">
        <v>343</v>
      </c>
      <c r="E584" s="2"/>
      <c r="F584" s="3">
        <v>770.6</v>
      </c>
      <c r="G584" s="3">
        <v>770.6</v>
      </c>
      <c r="H584" s="3">
        <v>770.6</v>
      </c>
    </row>
    <row r="585" spans="1:8" ht="20.399999999999999" outlineLevel="5" x14ac:dyDescent="0.2">
      <c r="A585" s="1" t="s">
        <v>444</v>
      </c>
      <c r="B585" s="2" t="s">
        <v>422</v>
      </c>
      <c r="C585" s="2" t="s">
        <v>437</v>
      </c>
      <c r="D585" s="2" t="s">
        <v>445</v>
      </c>
      <c r="E585" s="2"/>
      <c r="F585" s="3">
        <v>369.6</v>
      </c>
      <c r="G585" s="3">
        <v>369.6</v>
      </c>
      <c r="H585" s="3">
        <v>369.6</v>
      </c>
    </row>
    <row r="586" spans="1:8" ht="20.399999999999999" outlineLevel="6" x14ac:dyDescent="0.2">
      <c r="A586" s="1" t="s">
        <v>339</v>
      </c>
      <c r="B586" s="2" t="s">
        <v>422</v>
      </c>
      <c r="C586" s="2" t="s">
        <v>437</v>
      </c>
      <c r="D586" s="2" t="s">
        <v>445</v>
      </c>
      <c r="E586" s="2" t="s">
        <v>341</v>
      </c>
      <c r="F586" s="3">
        <v>369.6</v>
      </c>
      <c r="G586" s="3">
        <v>369.6</v>
      </c>
      <c r="H586" s="3">
        <v>369.6</v>
      </c>
    </row>
    <row r="587" spans="1:8" ht="40.799999999999997" outlineLevel="5" x14ac:dyDescent="0.2">
      <c r="A587" s="1" t="s">
        <v>326</v>
      </c>
      <c r="B587" s="2" t="s">
        <v>422</v>
      </c>
      <c r="C587" s="2" t="s">
        <v>437</v>
      </c>
      <c r="D587" s="2" t="s">
        <v>446</v>
      </c>
      <c r="E587" s="2"/>
      <c r="F587" s="3">
        <v>401</v>
      </c>
      <c r="G587" s="3">
        <v>401</v>
      </c>
      <c r="H587" s="3">
        <v>401</v>
      </c>
    </row>
    <row r="588" spans="1:8" ht="30.6" outlineLevel="6" x14ac:dyDescent="0.2">
      <c r="A588" s="1" t="s">
        <v>144</v>
      </c>
      <c r="B588" s="2" t="s">
        <v>422</v>
      </c>
      <c r="C588" s="2" t="s">
        <v>437</v>
      </c>
      <c r="D588" s="2" t="s">
        <v>447</v>
      </c>
      <c r="E588" s="2" t="s">
        <v>146</v>
      </c>
      <c r="F588" s="3">
        <v>401</v>
      </c>
      <c r="G588" s="3">
        <v>401</v>
      </c>
      <c r="H588" s="3">
        <v>401</v>
      </c>
    </row>
    <row r="589" spans="1:8" ht="51" outlineLevel="3" x14ac:dyDescent="0.2">
      <c r="A589" s="1" t="s">
        <v>306</v>
      </c>
      <c r="B589" s="2" t="s">
        <v>422</v>
      </c>
      <c r="C589" s="2" t="s">
        <v>437</v>
      </c>
      <c r="D589" s="2" t="s">
        <v>307</v>
      </c>
      <c r="E589" s="2"/>
      <c r="F589" s="3">
        <v>217245.14</v>
      </c>
      <c r="G589" s="3">
        <v>283939.69</v>
      </c>
      <c r="H589" s="3">
        <v>208664.61</v>
      </c>
    </row>
    <row r="590" spans="1:8" ht="30.6" outlineLevel="4" x14ac:dyDescent="0.2">
      <c r="A590" s="1" t="s">
        <v>448</v>
      </c>
      <c r="B590" s="2" t="s">
        <v>422</v>
      </c>
      <c r="C590" s="2" t="s">
        <v>437</v>
      </c>
      <c r="D590" s="2" t="s">
        <v>449</v>
      </c>
      <c r="E590" s="2"/>
      <c r="F590" s="3">
        <v>216519.14</v>
      </c>
      <c r="G590" s="3">
        <v>283213.69</v>
      </c>
      <c r="H590" s="3">
        <v>207938.61</v>
      </c>
    </row>
    <row r="591" spans="1:8" ht="40.799999999999997" outlineLevel="5" x14ac:dyDescent="0.2">
      <c r="A591" s="1" t="s">
        <v>326</v>
      </c>
      <c r="B591" s="2" t="s">
        <v>422</v>
      </c>
      <c r="C591" s="2" t="s">
        <v>437</v>
      </c>
      <c r="D591" s="2" t="s">
        <v>450</v>
      </c>
      <c r="E591" s="2"/>
      <c r="F591" s="3">
        <v>216519.14</v>
      </c>
      <c r="G591" s="3">
        <v>283213.69</v>
      </c>
      <c r="H591" s="3">
        <v>207938.61</v>
      </c>
    </row>
    <row r="592" spans="1:8" ht="30.6" outlineLevel="6" x14ac:dyDescent="0.2">
      <c r="A592" s="1" t="s">
        <v>144</v>
      </c>
      <c r="B592" s="2" t="s">
        <v>422</v>
      </c>
      <c r="C592" s="2" t="s">
        <v>437</v>
      </c>
      <c r="D592" s="2" t="s">
        <v>451</v>
      </c>
      <c r="E592" s="2" t="s">
        <v>146</v>
      </c>
      <c r="F592" s="3">
        <v>91466</v>
      </c>
      <c r="G592" s="3">
        <v>0</v>
      </c>
      <c r="H592" s="3">
        <v>0</v>
      </c>
    </row>
    <row r="593" spans="1:8" ht="30.6" outlineLevel="6" x14ac:dyDescent="0.2">
      <c r="A593" s="1" t="s">
        <v>144</v>
      </c>
      <c r="B593" s="2" t="s">
        <v>422</v>
      </c>
      <c r="C593" s="2" t="s">
        <v>437</v>
      </c>
      <c r="D593" s="2" t="s">
        <v>452</v>
      </c>
      <c r="E593" s="2" t="s">
        <v>146</v>
      </c>
      <c r="F593" s="3">
        <v>114044.79</v>
      </c>
      <c r="G593" s="3">
        <v>113348.47</v>
      </c>
      <c r="H593" s="3">
        <v>113550.43</v>
      </c>
    </row>
    <row r="594" spans="1:8" ht="30.6" outlineLevel="6" x14ac:dyDescent="0.2">
      <c r="A594" s="1" t="s">
        <v>144</v>
      </c>
      <c r="B594" s="2" t="s">
        <v>422</v>
      </c>
      <c r="C594" s="2" t="s">
        <v>437</v>
      </c>
      <c r="D594" s="2" t="s">
        <v>453</v>
      </c>
      <c r="E594" s="2" t="s">
        <v>146</v>
      </c>
      <c r="F594" s="3">
        <v>9518.91</v>
      </c>
      <c r="G594" s="3">
        <v>169865.22</v>
      </c>
      <c r="H594" s="3">
        <v>94388.18</v>
      </c>
    </row>
    <row r="595" spans="1:8" ht="30.6" outlineLevel="6" x14ac:dyDescent="0.2">
      <c r="A595" s="1" t="s">
        <v>144</v>
      </c>
      <c r="B595" s="2" t="s">
        <v>422</v>
      </c>
      <c r="C595" s="2" t="s">
        <v>437</v>
      </c>
      <c r="D595" s="2" t="s">
        <v>454</v>
      </c>
      <c r="E595" s="2" t="s">
        <v>146</v>
      </c>
      <c r="F595" s="3">
        <v>1489.45</v>
      </c>
      <c r="G595" s="3">
        <v>0</v>
      </c>
      <c r="H595" s="3">
        <v>0</v>
      </c>
    </row>
    <row r="596" spans="1:8" ht="51" outlineLevel="4" x14ac:dyDescent="0.2">
      <c r="A596" s="1" t="s">
        <v>455</v>
      </c>
      <c r="B596" s="2" t="s">
        <v>422</v>
      </c>
      <c r="C596" s="2" t="s">
        <v>437</v>
      </c>
      <c r="D596" s="2" t="s">
        <v>456</v>
      </c>
      <c r="E596" s="2"/>
      <c r="F596" s="3">
        <v>726</v>
      </c>
      <c r="G596" s="3">
        <v>726</v>
      </c>
      <c r="H596" s="3">
        <v>726</v>
      </c>
    </row>
    <row r="597" spans="1:8" ht="40.799999999999997" outlineLevel="5" x14ac:dyDescent="0.2">
      <c r="A597" s="1" t="s">
        <v>336</v>
      </c>
      <c r="B597" s="2" t="s">
        <v>422</v>
      </c>
      <c r="C597" s="2" t="s">
        <v>437</v>
      </c>
      <c r="D597" s="2" t="s">
        <v>457</v>
      </c>
      <c r="E597" s="2"/>
      <c r="F597" s="3">
        <v>726</v>
      </c>
      <c r="G597" s="3">
        <v>726</v>
      </c>
      <c r="H597" s="3">
        <v>726</v>
      </c>
    </row>
    <row r="598" spans="1:8" ht="20.399999999999999" outlineLevel="6" x14ac:dyDescent="0.2">
      <c r="A598" s="1" t="s">
        <v>339</v>
      </c>
      <c r="B598" s="2" t="s">
        <v>422</v>
      </c>
      <c r="C598" s="2" t="s">
        <v>437</v>
      </c>
      <c r="D598" s="2" t="s">
        <v>458</v>
      </c>
      <c r="E598" s="2" t="s">
        <v>341</v>
      </c>
      <c r="F598" s="3">
        <v>726</v>
      </c>
      <c r="G598" s="3">
        <v>726</v>
      </c>
      <c r="H598" s="3">
        <v>726</v>
      </c>
    </row>
    <row r="599" spans="1:8" ht="20.399999999999999" outlineLevel="2" x14ac:dyDescent="0.2">
      <c r="A599" s="1" t="s">
        <v>59</v>
      </c>
      <c r="B599" s="2" t="s">
        <v>422</v>
      </c>
      <c r="C599" s="2" t="s">
        <v>60</v>
      </c>
      <c r="D599" s="2"/>
      <c r="E599" s="2"/>
      <c r="F599" s="3">
        <v>55.3</v>
      </c>
      <c r="G599" s="3">
        <v>55.3</v>
      </c>
      <c r="H599" s="3">
        <v>55.3</v>
      </c>
    </row>
    <row r="600" spans="1:8" ht="20.399999999999999" outlineLevel="3" x14ac:dyDescent="0.2">
      <c r="A600" s="1" t="s">
        <v>10</v>
      </c>
      <c r="B600" s="2" t="s">
        <v>422</v>
      </c>
      <c r="C600" s="2" t="s">
        <v>60</v>
      </c>
      <c r="D600" s="2" t="s">
        <v>11</v>
      </c>
      <c r="E600" s="2"/>
      <c r="F600" s="3">
        <v>55.3</v>
      </c>
      <c r="G600" s="3">
        <v>55.3</v>
      </c>
      <c r="H600" s="3">
        <v>55.3</v>
      </c>
    </row>
    <row r="601" spans="1:8" ht="30.6" outlineLevel="4" x14ac:dyDescent="0.2">
      <c r="A601" s="1" t="s">
        <v>12</v>
      </c>
      <c r="B601" s="2" t="s">
        <v>422</v>
      </c>
      <c r="C601" s="2" t="s">
        <v>60</v>
      </c>
      <c r="D601" s="2" t="s">
        <v>13</v>
      </c>
      <c r="E601" s="2"/>
      <c r="F601" s="3">
        <v>25.3</v>
      </c>
      <c r="G601" s="3">
        <v>25.3</v>
      </c>
      <c r="H601" s="3">
        <v>25.3</v>
      </c>
    </row>
    <row r="602" spans="1:8" ht="10.199999999999999" outlineLevel="5" x14ac:dyDescent="0.2">
      <c r="A602" s="1" t="s">
        <v>14</v>
      </c>
      <c r="B602" s="2" t="s">
        <v>422</v>
      </c>
      <c r="C602" s="2" t="s">
        <v>60</v>
      </c>
      <c r="D602" s="2" t="s">
        <v>15</v>
      </c>
      <c r="E602" s="2"/>
      <c r="F602" s="3">
        <v>25.3</v>
      </c>
      <c r="G602" s="3">
        <v>25.3</v>
      </c>
      <c r="H602" s="3">
        <v>25.3</v>
      </c>
    </row>
    <row r="603" spans="1:8" ht="30.6" outlineLevel="6" x14ac:dyDescent="0.2">
      <c r="A603" s="1" t="s">
        <v>18</v>
      </c>
      <c r="B603" s="2" t="s">
        <v>422</v>
      </c>
      <c r="C603" s="2" t="s">
        <v>60</v>
      </c>
      <c r="D603" s="2" t="s">
        <v>15</v>
      </c>
      <c r="E603" s="2" t="s">
        <v>19</v>
      </c>
      <c r="F603" s="3">
        <v>25.3</v>
      </c>
      <c r="G603" s="3">
        <v>25.3</v>
      </c>
      <c r="H603" s="3">
        <v>25.3</v>
      </c>
    </row>
    <row r="604" spans="1:8" ht="20.399999999999999" outlineLevel="4" x14ac:dyDescent="0.2">
      <c r="A604" s="1" t="s">
        <v>81</v>
      </c>
      <c r="B604" s="2" t="s">
        <v>422</v>
      </c>
      <c r="C604" s="2" t="s">
        <v>60</v>
      </c>
      <c r="D604" s="2" t="s">
        <v>82</v>
      </c>
      <c r="E604" s="2"/>
      <c r="F604" s="3">
        <v>30</v>
      </c>
      <c r="G604" s="3">
        <v>30</v>
      </c>
      <c r="H604" s="3">
        <v>30</v>
      </c>
    </row>
    <row r="605" spans="1:8" ht="10.199999999999999" outlineLevel="5" x14ac:dyDescent="0.2">
      <c r="A605" s="1" t="s">
        <v>83</v>
      </c>
      <c r="B605" s="2" t="s">
        <v>422</v>
      </c>
      <c r="C605" s="2" t="s">
        <v>60</v>
      </c>
      <c r="D605" s="2" t="s">
        <v>84</v>
      </c>
      <c r="E605" s="2"/>
      <c r="F605" s="3">
        <v>30</v>
      </c>
      <c r="G605" s="3">
        <v>30</v>
      </c>
      <c r="H605" s="3">
        <v>30</v>
      </c>
    </row>
    <row r="606" spans="1:8" ht="30.6" outlineLevel="6" x14ac:dyDescent="0.2">
      <c r="A606" s="1" t="s">
        <v>18</v>
      </c>
      <c r="B606" s="2" t="s">
        <v>422</v>
      </c>
      <c r="C606" s="2" t="s">
        <v>60</v>
      </c>
      <c r="D606" s="2" t="s">
        <v>85</v>
      </c>
      <c r="E606" s="2" t="s">
        <v>19</v>
      </c>
      <c r="F606" s="3">
        <v>30</v>
      </c>
      <c r="G606" s="3">
        <v>30</v>
      </c>
      <c r="H606" s="3">
        <v>30</v>
      </c>
    </row>
    <row r="607" spans="1:8" ht="10.199999999999999" outlineLevel="2" x14ac:dyDescent="0.2">
      <c r="A607" s="1" t="s">
        <v>459</v>
      </c>
      <c r="B607" s="2" t="s">
        <v>422</v>
      </c>
      <c r="C607" s="2" t="s">
        <v>460</v>
      </c>
      <c r="D607" s="2"/>
      <c r="E607" s="2"/>
      <c r="F607" s="3">
        <v>116169.07</v>
      </c>
      <c r="G607" s="3">
        <v>93966.66</v>
      </c>
      <c r="H607" s="3">
        <v>94574.399999999994</v>
      </c>
    </row>
    <row r="608" spans="1:8" ht="30.6" outlineLevel="3" x14ac:dyDescent="0.2">
      <c r="A608" s="1" t="s">
        <v>296</v>
      </c>
      <c r="B608" s="2" t="s">
        <v>422</v>
      </c>
      <c r="C608" s="2" t="s">
        <v>460</v>
      </c>
      <c r="D608" s="2" t="s">
        <v>297</v>
      </c>
      <c r="E608" s="2"/>
      <c r="F608" s="3">
        <v>12659.72</v>
      </c>
      <c r="G608" s="3">
        <v>13079.79</v>
      </c>
      <c r="H608" s="3">
        <v>13560.53</v>
      </c>
    </row>
    <row r="609" spans="1:8" ht="10.199999999999999" outlineLevel="4" x14ac:dyDescent="0.2">
      <c r="A609" s="1" t="s">
        <v>461</v>
      </c>
      <c r="B609" s="2" t="s">
        <v>422</v>
      </c>
      <c r="C609" s="2" t="s">
        <v>460</v>
      </c>
      <c r="D609" s="2" t="s">
        <v>462</v>
      </c>
      <c r="E609" s="2"/>
      <c r="F609" s="3">
        <v>12659.72</v>
      </c>
      <c r="G609" s="3">
        <v>13079.79</v>
      </c>
      <c r="H609" s="3">
        <v>13560.53</v>
      </c>
    </row>
    <row r="610" spans="1:8" ht="30.6" outlineLevel="5" x14ac:dyDescent="0.2">
      <c r="A610" s="1" t="s">
        <v>463</v>
      </c>
      <c r="B610" s="2" t="s">
        <v>422</v>
      </c>
      <c r="C610" s="2" t="s">
        <v>460</v>
      </c>
      <c r="D610" s="2" t="s">
        <v>464</v>
      </c>
      <c r="E610" s="2"/>
      <c r="F610" s="3">
        <v>5909.72</v>
      </c>
      <c r="G610" s="3">
        <v>6279.79</v>
      </c>
      <c r="H610" s="3">
        <v>6560.53</v>
      </c>
    </row>
    <row r="611" spans="1:8" ht="20.399999999999999" outlineLevel="6" x14ac:dyDescent="0.2">
      <c r="A611" s="1" t="s">
        <v>339</v>
      </c>
      <c r="B611" s="2" t="s">
        <v>422</v>
      </c>
      <c r="C611" s="2" t="s">
        <v>460</v>
      </c>
      <c r="D611" s="2" t="s">
        <v>464</v>
      </c>
      <c r="E611" s="2" t="s">
        <v>341</v>
      </c>
      <c r="F611" s="3">
        <v>5909.72</v>
      </c>
      <c r="G611" s="3">
        <v>6279.79</v>
      </c>
      <c r="H611" s="3">
        <v>6560.53</v>
      </c>
    </row>
    <row r="612" spans="1:8" ht="40.799999999999997" outlineLevel="5" x14ac:dyDescent="0.2">
      <c r="A612" s="1" t="s">
        <v>465</v>
      </c>
      <c r="B612" s="2" t="s">
        <v>422</v>
      </c>
      <c r="C612" s="2" t="s">
        <v>460</v>
      </c>
      <c r="D612" s="2" t="s">
        <v>466</v>
      </c>
      <c r="E612" s="2"/>
      <c r="F612" s="3">
        <v>6750</v>
      </c>
      <c r="G612" s="3">
        <v>6800</v>
      </c>
      <c r="H612" s="3">
        <v>7000</v>
      </c>
    </row>
    <row r="613" spans="1:8" ht="30.6" outlineLevel="6" x14ac:dyDescent="0.2">
      <c r="A613" s="1" t="s">
        <v>144</v>
      </c>
      <c r="B613" s="2" t="s">
        <v>422</v>
      </c>
      <c r="C613" s="2" t="s">
        <v>460</v>
      </c>
      <c r="D613" s="2" t="s">
        <v>466</v>
      </c>
      <c r="E613" s="2" t="s">
        <v>146</v>
      </c>
      <c r="F613" s="3">
        <v>6750</v>
      </c>
      <c r="G613" s="3">
        <v>6800</v>
      </c>
      <c r="H613" s="3">
        <v>7000</v>
      </c>
    </row>
    <row r="614" spans="1:8" ht="51" outlineLevel="3" x14ac:dyDescent="0.2">
      <c r="A614" s="1" t="s">
        <v>306</v>
      </c>
      <c r="B614" s="2" t="s">
        <v>422</v>
      </c>
      <c r="C614" s="2" t="s">
        <v>460</v>
      </c>
      <c r="D614" s="2" t="s">
        <v>307</v>
      </c>
      <c r="E614" s="2"/>
      <c r="F614" s="3">
        <v>103509.35</v>
      </c>
      <c r="G614" s="3">
        <v>80886.87</v>
      </c>
      <c r="H614" s="3">
        <v>81013.87</v>
      </c>
    </row>
    <row r="615" spans="1:8" ht="40.799999999999997" outlineLevel="4" x14ac:dyDescent="0.2">
      <c r="A615" s="1" t="s">
        <v>467</v>
      </c>
      <c r="B615" s="2" t="s">
        <v>422</v>
      </c>
      <c r="C615" s="2" t="s">
        <v>460</v>
      </c>
      <c r="D615" s="2" t="s">
        <v>468</v>
      </c>
      <c r="E615" s="2"/>
      <c r="F615" s="3">
        <v>98457.35</v>
      </c>
      <c r="G615" s="3">
        <v>75834.87</v>
      </c>
      <c r="H615" s="3">
        <v>75961.87</v>
      </c>
    </row>
    <row r="616" spans="1:8" ht="20.399999999999999" outlineLevel="5" x14ac:dyDescent="0.2">
      <c r="A616" s="1" t="s">
        <v>53</v>
      </c>
      <c r="B616" s="2" t="s">
        <v>422</v>
      </c>
      <c r="C616" s="2" t="s">
        <v>460</v>
      </c>
      <c r="D616" s="2" t="s">
        <v>469</v>
      </c>
      <c r="E616" s="2"/>
      <c r="F616" s="3">
        <v>2000</v>
      </c>
      <c r="G616" s="3">
        <v>2000</v>
      </c>
      <c r="H616" s="3">
        <v>2000</v>
      </c>
    </row>
    <row r="617" spans="1:8" ht="30.6" outlineLevel="6" x14ac:dyDescent="0.2">
      <c r="A617" s="1" t="s">
        <v>18</v>
      </c>
      <c r="B617" s="2" t="s">
        <v>422</v>
      </c>
      <c r="C617" s="2" t="s">
        <v>460</v>
      </c>
      <c r="D617" s="2" t="s">
        <v>470</v>
      </c>
      <c r="E617" s="2" t="s">
        <v>19</v>
      </c>
      <c r="F617" s="3">
        <v>2000</v>
      </c>
      <c r="G617" s="3">
        <v>2000</v>
      </c>
      <c r="H617" s="3">
        <v>2000</v>
      </c>
    </row>
    <row r="618" spans="1:8" ht="40.799999999999997" outlineLevel="5" x14ac:dyDescent="0.2">
      <c r="A618" s="1" t="s">
        <v>326</v>
      </c>
      <c r="B618" s="2" t="s">
        <v>422</v>
      </c>
      <c r="C618" s="2" t="s">
        <v>460</v>
      </c>
      <c r="D618" s="2" t="s">
        <v>471</v>
      </c>
      <c r="E618" s="2"/>
      <c r="F618" s="3">
        <v>96457.35</v>
      </c>
      <c r="G618" s="3">
        <v>73834.87</v>
      </c>
      <c r="H618" s="3">
        <v>73961.87</v>
      </c>
    </row>
    <row r="619" spans="1:8" ht="30.6" outlineLevel="6" x14ac:dyDescent="0.2">
      <c r="A619" s="1" t="s">
        <v>144</v>
      </c>
      <c r="B619" s="2" t="s">
        <v>422</v>
      </c>
      <c r="C619" s="2" t="s">
        <v>460</v>
      </c>
      <c r="D619" s="2" t="s">
        <v>472</v>
      </c>
      <c r="E619" s="2" t="s">
        <v>146</v>
      </c>
      <c r="F619" s="3">
        <v>71551.87</v>
      </c>
      <c r="G619" s="3">
        <v>70034.87</v>
      </c>
      <c r="H619" s="3">
        <v>70161.87</v>
      </c>
    </row>
    <row r="620" spans="1:8" ht="30.6" outlineLevel="6" x14ac:dyDescent="0.2">
      <c r="A620" s="1" t="s">
        <v>144</v>
      </c>
      <c r="B620" s="2" t="s">
        <v>422</v>
      </c>
      <c r="C620" s="2" t="s">
        <v>460</v>
      </c>
      <c r="D620" s="2" t="s">
        <v>473</v>
      </c>
      <c r="E620" s="2" t="s">
        <v>146</v>
      </c>
      <c r="F620" s="3">
        <v>16104.22</v>
      </c>
      <c r="G620" s="3">
        <v>3800</v>
      </c>
      <c r="H620" s="3">
        <v>3800</v>
      </c>
    </row>
    <row r="621" spans="1:8" ht="30.6" outlineLevel="6" x14ac:dyDescent="0.2">
      <c r="A621" s="1" t="s">
        <v>144</v>
      </c>
      <c r="B621" s="2" t="s">
        <v>422</v>
      </c>
      <c r="C621" s="2" t="s">
        <v>460</v>
      </c>
      <c r="D621" s="2" t="s">
        <v>474</v>
      </c>
      <c r="E621" s="2" t="s">
        <v>146</v>
      </c>
      <c r="F621" s="3">
        <v>8801.26</v>
      </c>
      <c r="G621" s="3">
        <v>0</v>
      </c>
      <c r="H621" s="3">
        <v>0</v>
      </c>
    </row>
    <row r="622" spans="1:8" ht="51" outlineLevel="4" x14ac:dyDescent="0.2">
      <c r="A622" s="1" t="s">
        <v>455</v>
      </c>
      <c r="B622" s="2" t="s">
        <v>422</v>
      </c>
      <c r="C622" s="2" t="s">
        <v>460</v>
      </c>
      <c r="D622" s="2" t="s">
        <v>456</v>
      </c>
      <c r="E622" s="2"/>
      <c r="F622" s="3">
        <v>5052</v>
      </c>
      <c r="G622" s="3">
        <v>5052</v>
      </c>
      <c r="H622" s="3">
        <v>5052</v>
      </c>
    </row>
    <row r="623" spans="1:8" ht="30.6" outlineLevel="5" x14ac:dyDescent="0.2">
      <c r="A623" s="1" t="s">
        <v>165</v>
      </c>
      <c r="B623" s="2" t="s">
        <v>422</v>
      </c>
      <c r="C623" s="2" t="s">
        <v>460</v>
      </c>
      <c r="D623" s="2" t="s">
        <v>475</v>
      </c>
      <c r="E623" s="2"/>
      <c r="F623" s="3">
        <v>3600</v>
      </c>
      <c r="G623" s="3">
        <v>3600</v>
      </c>
      <c r="H623" s="3">
        <v>3600</v>
      </c>
    </row>
    <row r="624" spans="1:8" ht="30.6" outlineLevel="6" x14ac:dyDescent="0.2">
      <c r="A624" s="1" t="s">
        <v>144</v>
      </c>
      <c r="B624" s="2" t="s">
        <v>422</v>
      </c>
      <c r="C624" s="2" t="s">
        <v>460</v>
      </c>
      <c r="D624" s="2" t="s">
        <v>476</v>
      </c>
      <c r="E624" s="2" t="s">
        <v>146</v>
      </c>
      <c r="F624" s="3">
        <v>3600</v>
      </c>
      <c r="G624" s="3">
        <v>3600</v>
      </c>
      <c r="H624" s="3">
        <v>3600</v>
      </c>
    </row>
    <row r="625" spans="1:8" ht="40.799999999999997" outlineLevel="5" x14ac:dyDescent="0.2">
      <c r="A625" s="1" t="s">
        <v>336</v>
      </c>
      <c r="B625" s="2" t="s">
        <v>422</v>
      </c>
      <c r="C625" s="2" t="s">
        <v>460</v>
      </c>
      <c r="D625" s="2" t="s">
        <v>457</v>
      </c>
      <c r="E625" s="2"/>
      <c r="F625" s="3">
        <v>1452</v>
      </c>
      <c r="G625" s="3">
        <v>1452</v>
      </c>
      <c r="H625" s="3">
        <v>1452</v>
      </c>
    </row>
    <row r="626" spans="1:8" ht="20.399999999999999" outlineLevel="6" x14ac:dyDescent="0.2">
      <c r="A626" s="1" t="s">
        <v>339</v>
      </c>
      <c r="B626" s="2" t="s">
        <v>422</v>
      </c>
      <c r="C626" s="2" t="s">
        <v>460</v>
      </c>
      <c r="D626" s="2" t="s">
        <v>458</v>
      </c>
      <c r="E626" s="2" t="s">
        <v>341</v>
      </c>
      <c r="F626" s="3">
        <v>1452</v>
      </c>
      <c r="G626" s="3">
        <v>1452</v>
      </c>
      <c r="H626" s="3">
        <v>1452</v>
      </c>
    </row>
    <row r="627" spans="1:8" ht="10.199999999999999" outlineLevel="2" x14ac:dyDescent="0.2">
      <c r="A627" s="1" t="s">
        <v>477</v>
      </c>
      <c r="B627" s="2" t="s">
        <v>422</v>
      </c>
      <c r="C627" s="2" t="s">
        <v>478</v>
      </c>
      <c r="D627" s="2"/>
      <c r="E627" s="2"/>
      <c r="F627" s="3">
        <v>69060.100000000006</v>
      </c>
      <c r="G627" s="3">
        <v>68766.899999999994</v>
      </c>
      <c r="H627" s="3">
        <v>68766.899999999994</v>
      </c>
    </row>
    <row r="628" spans="1:8" ht="20.399999999999999" outlineLevel="3" x14ac:dyDescent="0.2">
      <c r="A628" s="1" t="s">
        <v>10</v>
      </c>
      <c r="B628" s="2" t="s">
        <v>422</v>
      </c>
      <c r="C628" s="2" t="s">
        <v>478</v>
      </c>
      <c r="D628" s="2" t="s">
        <v>11</v>
      </c>
      <c r="E628" s="2"/>
      <c r="F628" s="3">
        <v>69060.100000000006</v>
      </c>
      <c r="G628" s="3">
        <v>68766.899999999994</v>
      </c>
      <c r="H628" s="3">
        <v>68766.899999999994</v>
      </c>
    </row>
    <row r="629" spans="1:8" ht="20.399999999999999" outlineLevel="4" x14ac:dyDescent="0.2">
      <c r="A629" s="1" t="s">
        <v>81</v>
      </c>
      <c r="B629" s="2" t="s">
        <v>422</v>
      </c>
      <c r="C629" s="2" t="s">
        <v>478</v>
      </c>
      <c r="D629" s="2" t="s">
        <v>82</v>
      </c>
      <c r="E629" s="2"/>
      <c r="F629" s="3">
        <v>69060.100000000006</v>
      </c>
      <c r="G629" s="3">
        <v>68766.899999999994</v>
      </c>
      <c r="H629" s="3">
        <v>68766.899999999994</v>
      </c>
    </row>
    <row r="630" spans="1:8" ht="10.199999999999999" outlineLevel="5" x14ac:dyDescent="0.2">
      <c r="A630" s="1" t="s">
        <v>83</v>
      </c>
      <c r="B630" s="2" t="s">
        <v>422</v>
      </c>
      <c r="C630" s="2" t="s">
        <v>478</v>
      </c>
      <c r="D630" s="2" t="s">
        <v>84</v>
      </c>
      <c r="E630" s="2"/>
      <c r="F630" s="3">
        <v>69060.100000000006</v>
      </c>
      <c r="G630" s="3">
        <v>68766.899999999994</v>
      </c>
      <c r="H630" s="3">
        <v>68766.899999999994</v>
      </c>
    </row>
    <row r="631" spans="1:8" ht="61.2" outlineLevel="6" x14ac:dyDescent="0.2">
      <c r="A631" s="1" t="s">
        <v>16</v>
      </c>
      <c r="B631" s="2" t="s">
        <v>422</v>
      </c>
      <c r="C631" s="2" t="s">
        <v>478</v>
      </c>
      <c r="D631" s="2" t="s">
        <v>85</v>
      </c>
      <c r="E631" s="2" t="s">
        <v>17</v>
      </c>
      <c r="F631" s="3">
        <v>66496.100000000006</v>
      </c>
      <c r="G631" s="3">
        <v>66495.100000000006</v>
      </c>
      <c r="H631" s="3">
        <v>66495.100000000006</v>
      </c>
    </row>
    <row r="632" spans="1:8" ht="30.6" outlineLevel="6" x14ac:dyDescent="0.2">
      <c r="A632" s="1" t="s">
        <v>18</v>
      </c>
      <c r="B632" s="2" t="s">
        <v>422</v>
      </c>
      <c r="C632" s="2" t="s">
        <v>478</v>
      </c>
      <c r="D632" s="2" t="s">
        <v>85</v>
      </c>
      <c r="E632" s="2" t="s">
        <v>19</v>
      </c>
      <c r="F632" s="3">
        <v>2562.36</v>
      </c>
      <c r="G632" s="3">
        <v>2270.16</v>
      </c>
      <c r="H632" s="3">
        <v>2270.16</v>
      </c>
    </row>
    <row r="633" spans="1:8" ht="10.199999999999999" outlineLevel="6" x14ac:dyDescent="0.2">
      <c r="A633" s="1" t="s">
        <v>25</v>
      </c>
      <c r="B633" s="2" t="s">
        <v>422</v>
      </c>
      <c r="C633" s="2" t="s">
        <v>478</v>
      </c>
      <c r="D633" s="2" t="s">
        <v>85</v>
      </c>
      <c r="E633" s="2" t="s">
        <v>26</v>
      </c>
      <c r="F633" s="3">
        <v>1.64</v>
      </c>
      <c r="G633" s="3">
        <v>1.64</v>
      </c>
      <c r="H633" s="3">
        <v>1.64</v>
      </c>
    </row>
    <row r="634" spans="1:8" ht="10.199999999999999" outlineLevel="1" x14ac:dyDescent="0.2">
      <c r="A634" s="1" t="s">
        <v>282</v>
      </c>
      <c r="B634" s="2" t="s">
        <v>422</v>
      </c>
      <c r="C634" s="2" t="s">
        <v>283</v>
      </c>
      <c r="D634" s="2"/>
      <c r="E634" s="2"/>
      <c r="F634" s="3">
        <v>444268.5</v>
      </c>
      <c r="G634" s="3">
        <v>812060.48</v>
      </c>
      <c r="H634" s="3">
        <v>445873.33</v>
      </c>
    </row>
    <row r="635" spans="1:8" ht="10.199999999999999" outlineLevel="2" x14ac:dyDescent="0.2">
      <c r="A635" s="1" t="s">
        <v>284</v>
      </c>
      <c r="B635" s="2" t="s">
        <v>422</v>
      </c>
      <c r="C635" s="2" t="s">
        <v>285</v>
      </c>
      <c r="D635" s="2"/>
      <c r="E635" s="2"/>
      <c r="F635" s="3">
        <v>444268.5</v>
      </c>
      <c r="G635" s="3">
        <v>812060.48</v>
      </c>
      <c r="H635" s="3">
        <v>445873.33</v>
      </c>
    </row>
    <row r="636" spans="1:8" ht="30.6" outlineLevel="3" x14ac:dyDescent="0.2">
      <c r="A636" s="1" t="s">
        <v>296</v>
      </c>
      <c r="B636" s="2" t="s">
        <v>422</v>
      </c>
      <c r="C636" s="2" t="s">
        <v>285</v>
      </c>
      <c r="D636" s="2" t="s">
        <v>297</v>
      </c>
      <c r="E636" s="2"/>
      <c r="F636" s="3">
        <v>701.29</v>
      </c>
      <c r="G636" s="3">
        <v>0</v>
      </c>
      <c r="H636" s="3">
        <v>0</v>
      </c>
    </row>
    <row r="637" spans="1:8" ht="30.6" outlineLevel="4" x14ac:dyDescent="0.2">
      <c r="A637" s="1" t="s">
        <v>479</v>
      </c>
      <c r="B637" s="2" t="s">
        <v>422</v>
      </c>
      <c r="C637" s="2" t="s">
        <v>285</v>
      </c>
      <c r="D637" s="2" t="s">
        <v>480</v>
      </c>
      <c r="E637" s="2"/>
      <c r="F637" s="3">
        <v>701.29</v>
      </c>
      <c r="G637" s="3">
        <v>0</v>
      </c>
      <c r="H637" s="3">
        <v>0</v>
      </c>
    </row>
    <row r="638" spans="1:8" ht="20.399999999999999" outlineLevel="5" x14ac:dyDescent="0.2">
      <c r="A638" s="1" t="s">
        <v>147</v>
      </c>
      <c r="B638" s="2" t="s">
        <v>422</v>
      </c>
      <c r="C638" s="2" t="s">
        <v>285</v>
      </c>
      <c r="D638" s="2" t="s">
        <v>481</v>
      </c>
      <c r="E638" s="2"/>
      <c r="F638" s="3">
        <v>204.74</v>
      </c>
      <c r="G638" s="3">
        <v>0</v>
      </c>
      <c r="H638" s="3">
        <v>0</v>
      </c>
    </row>
    <row r="639" spans="1:8" ht="30.6" outlineLevel="6" x14ac:dyDescent="0.2">
      <c r="A639" s="1" t="s">
        <v>144</v>
      </c>
      <c r="B639" s="2" t="s">
        <v>422</v>
      </c>
      <c r="C639" s="2" t="s">
        <v>285</v>
      </c>
      <c r="D639" s="2" t="s">
        <v>481</v>
      </c>
      <c r="E639" s="2" t="s">
        <v>146</v>
      </c>
      <c r="F639" s="3">
        <v>204.74</v>
      </c>
      <c r="G639" s="3">
        <v>0</v>
      </c>
      <c r="H639" s="3">
        <v>0</v>
      </c>
    </row>
    <row r="640" spans="1:8" ht="20.399999999999999" outlineLevel="5" x14ac:dyDescent="0.2">
      <c r="A640" s="1" t="s">
        <v>155</v>
      </c>
      <c r="B640" s="2" t="s">
        <v>422</v>
      </c>
      <c r="C640" s="2" t="s">
        <v>285</v>
      </c>
      <c r="D640" s="2" t="s">
        <v>482</v>
      </c>
      <c r="E640" s="2"/>
      <c r="F640" s="3">
        <v>496.55</v>
      </c>
      <c r="G640" s="3">
        <v>0</v>
      </c>
      <c r="H640" s="3">
        <v>0</v>
      </c>
    </row>
    <row r="641" spans="1:8" ht="30.6" outlineLevel="6" x14ac:dyDescent="0.2">
      <c r="A641" s="1" t="s">
        <v>144</v>
      </c>
      <c r="B641" s="2" t="s">
        <v>422</v>
      </c>
      <c r="C641" s="2" t="s">
        <v>285</v>
      </c>
      <c r="D641" s="2" t="s">
        <v>482</v>
      </c>
      <c r="E641" s="2" t="s">
        <v>146</v>
      </c>
      <c r="F641" s="3">
        <v>496.55</v>
      </c>
      <c r="G641" s="3">
        <v>0</v>
      </c>
      <c r="H641" s="3">
        <v>0</v>
      </c>
    </row>
    <row r="642" spans="1:8" ht="30.6" outlineLevel="3" x14ac:dyDescent="0.2">
      <c r="A642" s="1" t="s">
        <v>286</v>
      </c>
      <c r="B642" s="2" t="s">
        <v>422</v>
      </c>
      <c r="C642" s="2" t="s">
        <v>285</v>
      </c>
      <c r="D642" s="2" t="s">
        <v>287</v>
      </c>
      <c r="E642" s="2"/>
      <c r="F642" s="3">
        <v>443567.21</v>
      </c>
      <c r="G642" s="3">
        <v>812060.48</v>
      </c>
      <c r="H642" s="3">
        <v>445873.33</v>
      </c>
    </row>
    <row r="643" spans="1:8" ht="30.6" outlineLevel="4" x14ac:dyDescent="0.2">
      <c r="A643" s="1" t="s">
        <v>483</v>
      </c>
      <c r="B643" s="2" t="s">
        <v>422</v>
      </c>
      <c r="C643" s="2" t="s">
        <v>285</v>
      </c>
      <c r="D643" s="2" t="s">
        <v>484</v>
      </c>
      <c r="E643" s="2"/>
      <c r="F643" s="3">
        <v>129697.71</v>
      </c>
      <c r="G643" s="3">
        <v>135231.15</v>
      </c>
      <c r="H643" s="3">
        <v>136797.49</v>
      </c>
    </row>
    <row r="644" spans="1:8" ht="40.799999999999997" outlineLevel="5" x14ac:dyDescent="0.2">
      <c r="A644" s="1" t="s">
        <v>326</v>
      </c>
      <c r="B644" s="2" t="s">
        <v>422</v>
      </c>
      <c r="C644" s="2" t="s">
        <v>285</v>
      </c>
      <c r="D644" s="2" t="s">
        <v>485</v>
      </c>
      <c r="E644" s="2"/>
      <c r="F644" s="3">
        <v>123134.68</v>
      </c>
      <c r="G644" s="3">
        <v>129590.87</v>
      </c>
      <c r="H644" s="3">
        <v>129781.79</v>
      </c>
    </row>
    <row r="645" spans="1:8" ht="30.6" outlineLevel="6" x14ac:dyDescent="0.2">
      <c r="A645" s="1" t="s">
        <v>144</v>
      </c>
      <c r="B645" s="2" t="s">
        <v>422</v>
      </c>
      <c r="C645" s="2" t="s">
        <v>285</v>
      </c>
      <c r="D645" s="2" t="s">
        <v>486</v>
      </c>
      <c r="E645" s="2" t="s">
        <v>146</v>
      </c>
      <c r="F645" s="3">
        <v>2230.64</v>
      </c>
      <c r="G645" s="3">
        <v>2230.64</v>
      </c>
      <c r="H645" s="3">
        <v>2230.64</v>
      </c>
    </row>
    <row r="646" spans="1:8" ht="30.6" outlineLevel="6" x14ac:dyDescent="0.2">
      <c r="A646" s="1" t="s">
        <v>144</v>
      </c>
      <c r="B646" s="2" t="s">
        <v>422</v>
      </c>
      <c r="C646" s="2" t="s">
        <v>285</v>
      </c>
      <c r="D646" s="2" t="s">
        <v>487</v>
      </c>
      <c r="E646" s="2" t="s">
        <v>146</v>
      </c>
      <c r="F646" s="3">
        <v>120904.03</v>
      </c>
      <c r="G646" s="3">
        <v>127360.23</v>
      </c>
      <c r="H646" s="3">
        <v>127551.15</v>
      </c>
    </row>
    <row r="647" spans="1:8" ht="20.399999999999999" outlineLevel="5" x14ac:dyDescent="0.2">
      <c r="A647" s="1" t="s">
        <v>147</v>
      </c>
      <c r="B647" s="2" t="s">
        <v>422</v>
      </c>
      <c r="C647" s="2" t="s">
        <v>285</v>
      </c>
      <c r="D647" s="2" t="s">
        <v>488</v>
      </c>
      <c r="E647" s="2"/>
      <c r="F647" s="3">
        <v>4039.03</v>
      </c>
      <c r="G647" s="3">
        <v>3821.28</v>
      </c>
      <c r="H647" s="3">
        <v>5096.7</v>
      </c>
    </row>
    <row r="648" spans="1:8" ht="30.6" outlineLevel="6" x14ac:dyDescent="0.2">
      <c r="A648" s="1" t="s">
        <v>144</v>
      </c>
      <c r="B648" s="2" t="s">
        <v>422</v>
      </c>
      <c r="C648" s="2" t="s">
        <v>285</v>
      </c>
      <c r="D648" s="2" t="s">
        <v>488</v>
      </c>
      <c r="E648" s="2" t="s">
        <v>146</v>
      </c>
      <c r="F648" s="3">
        <v>4039.03</v>
      </c>
      <c r="G648" s="3">
        <v>3821.28</v>
      </c>
      <c r="H648" s="3">
        <v>5096.7</v>
      </c>
    </row>
    <row r="649" spans="1:8" ht="20.399999999999999" outlineLevel="5" x14ac:dyDescent="0.2">
      <c r="A649" s="1" t="s">
        <v>155</v>
      </c>
      <c r="B649" s="2" t="s">
        <v>422</v>
      </c>
      <c r="C649" s="2" t="s">
        <v>285</v>
      </c>
      <c r="D649" s="2" t="s">
        <v>489</v>
      </c>
      <c r="E649" s="2"/>
      <c r="F649" s="3">
        <v>2524.0100000000002</v>
      </c>
      <c r="G649" s="3">
        <v>1819</v>
      </c>
      <c r="H649" s="3">
        <v>1919</v>
      </c>
    </row>
    <row r="650" spans="1:8" ht="30.6" outlineLevel="6" x14ac:dyDescent="0.2">
      <c r="A650" s="1" t="s">
        <v>144</v>
      </c>
      <c r="B650" s="2" t="s">
        <v>422</v>
      </c>
      <c r="C650" s="2" t="s">
        <v>285</v>
      </c>
      <c r="D650" s="2" t="s">
        <v>489</v>
      </c>
      <c r="E650" s="2" t="s">
        <v>146</v>
      </c>
      <c r="F650" s="3">
        <v>2524.0100000000002</v>
      </c>
      <c r="G650" s="3">
        <v>1819</v>
      </c>
      <c r="H650" s="3">
        <v>1919</v>
      </c>
    </row>
    <row r="651" spans="1:8" ht="51" outlineLevel="4" x14ac:dyDescent="0.2">
      <c r="A651" s="1" t="s">
        <v>490</v>
      </c>
      <c r="B651" s="2" t="s">
        <v>422</v>
      </c>
      <c r="C651" s="2" t="s">
        <v>285</v>
      </c>
      <c r="D651" s="2" t="s">
        <v>491</v>
      </c>
      <c r="E651" s="2"/>
      <c r="F651" s="3">
        <v>215643.38</v>
      </c>
      <c r="G651" s="3">
        <v>491943.26</v>
      </c>
      <c r="H651" s="3">
        <v>146727.72</v>
      </c>
    </row>
    <row r="652" spans="1:8" ht="51" outlineLevel="5" x14ac:dyDescent="0.2">
      <c r="A652" s="1" t="s">
        <v>492</v>
      </c>
      <c r="B652" s="2" t="s">
        <v>422</v>
      </c>
      <c r="C652" s="2" t="s">
        <v>285</v>
      </c>
      <c r="D652" s="2" t="s">
        <v>493</v>
      </c>
      <c r="E652" s="2"/>
      <c r="F652" s="3">
        <v>0</v>
      </c>
      <c r="G652" s="3">
        <v>21945.119999999999</v>
      </c>
      <c r="H652" s="3">
        <v>34464.81</v>
      </c>
    </row>
    <row r="653" spans="1:8" ht="30.6" outlineLevel="6" x14ac:dyDescent="0.2">
      <c r="A653" s="1" t="s">
        <v>94</v>
      </c>
      <c r="B653" s="2" t="s">
        <v>422</v>
      </c>
      <c r="C653" s="2" t="s">
        <v>285</v>
      </c>
      <c r="D653" s="2" t="s">
        <v>493</v>
      </c>
      <c r="E653" s="2" t="s">
        <v>95</v>
      </c>
      <c r="F653" s="3">
        <v>0</v>
      </c>
      <c r="G653" s="3">
        <v>21945.119999999999</v>
      </c>
      <c r="H653" s="3">
        <v>34464.81</v>
      </c>
    </row>
    <row r="654" spans="1:8" ht="61.2" outlineLevel="5" x14ac:dyDescent="0.2">
      <c r="A654" s="1" t="s">
        <v>494</v>
      </c>
      <c r="B654" s="2" t="s">
        <v>422</v>
      </c>
      <c r="C654" s="2" t="s">
        <v>285</v>
      </c>
      <c r="D654" s="2" t="s">
        <v>495</v>
      </c>
      <c r="E654" s="2"/>
      <c r="F654" s="3">
        <v>109529.91</v>
      </c>
      <c r="G654" s="3">
        <v>359714.52</v>
      </c>
      <c r="H654" s="3">
        <v>0</v>
      </c>
    </row>
    <row r="655" spans="1:8" ht="30.6" outlineLevel="6" x14ac:dyDescent="0.2">
      <c r="A655" s="1" t="s">
        <v>94</v>
      </c>
      <c r="B655" s="2" t="s">
        <v>422</v>
      </c>
      <c r="C655" s="2" t="s">
        <v>285</v>
      </c>
      <c r="D655" s="2" t="s">
        <v>495</v>
      </c>
      <c r="E655" s="2" t="s">
        <v>95</v>
      </c>
      <c r="F655" s="3">
        <v>109529.91</v>
      </c>
      <c r="G655" s="3">
        <v>359714.52</v>
      </c>
      <c r="H655" s="3">
        <v>0</v>
      </c>
    </row>
    <row r="656" spans="1:8" ht="40.799999999999997" outlineLevel="5" x14ac:dyDescent="0.2">
      <c r="A656" s="1" t="s">
        <v>326</v>
      </c>
      <c r="B656" s="2" t="s">
        <v>422</v>
      </c>
      <c r="C656" s="2" t="s">
        <v>285</v>
      </c>
      <c r="D656" s="2" t="s">
        <v>496</v>
      </c>
      <c r="E656" s="2"/>
      <c r="F656" s="3">
        <v>106113.47</v>
      </c>
      <c r="G656" s="3">
        <v>110283.62</v>
      </c>
      <c r="H656" s="3">
        <v>112262.91</v>
      </c>
    </row>
    <row r="657" spans="1:8" ht="30.6" outlineLevel="6" x14ac:dyDescent="0.2">
      <c r="A657" s="1" t="s">
        <v>144</v>
      </c>
      <c r="B657" s="2" t="s">
        <v>422</v>
      </c>
      <c r="C657" s="2" t="s">
        <v>285</v>
      </c>
      <c r="D657" s="2" t="s">
        <v>497</v>
      </c>
      <c r="E657" s="2" t="s">
        <v>146</v>
      </c>
      <c r="F657" s="3">
        <v>14574.27</v>
      </c>
      <c r="G657" s="3">
        <v>15271.48</v>
      </c>
      <c r="H657" s="3">
        <v>15949.92</v>
      </c>
    </row>
    <row r="658" spans="1:8" ht="30.6" outlineLevel="6" x14ac:dyDescent="0.2">
      <c r="A658" s="1" t="s">
        <v>144</v>
      </c>
      <c r="B658" s="2" t="s">
        <v>422</v>
      </c>
      <c r="C658" s="2" t="s">
        <v>285</v>
      </c>
      <c r="D658" s="2" t="s">
        <v>498</v>
      </c>
      <c r="E658" s="2" t="s">
        <v>146</v>
      </c>
      <c r="F658" s="3">
        <v>89114</v>
      </c>
      <c r="G658" s="3">
        <v>93212.14</v>
      </c>
      <c r="H658" s="3">
        <v>93832.99</v>
      </c>
    </row>
    <row r="659" spans="1:8" ht="30.6" outlineLevel="6" x14ac:dyDescent="0.2">
      <c r="A659" s="1" t="s">
        <v>144</v>
      </c>
      <c r="B659" s="2" t="s">
        <v>422</v>
      </c>
      <c r="C659" s="2" t="s">
        <v>285</v>
      </c>
      <c r="D659" s="2" t="s">
        <v>499</v>
      </c>
      <c r="E659" s="2" t="s">
        <v>146</v>
      </c>
      <c r="F659" s="3">
        <v>2425.1999999999998</v>
      </c>
      <c r="G659" s="3">
        <v>830</v>
      </c>
      <c r="H659" s="3">
        <v>1480</v>
      </c>
    </row>
    <row r="660" spans="1:8" ht="30.6" outlineLevel="6" x14ac:dyDescent="0.2">
      <c r="A660" s="1" t="s">
        <v>144</v>
      </c>
      <c r="B660" s="2" t="s">
        <v>422</v>
      </c>
      <c r="C660" s="2" t="s">
        <v>285</v>
      </c>
      <c r="D660" s="2" t="s">
        <v>500</v>
      </c>
      <c r="E660" s="2" t="s">
        <v>146</v>
      </c>
      <c r="F660" s="3">
        <v>0</v>
      </c>
      <c r="G660" s="3">
        <v>970</v>
      </c>
      <c r="H660" s="3">
        <v>1000</v>
      </c>
    </row>
    <row r="661" spans="1:8" ht="20.399999999999999" outlineLevel="4" x14ac:dyDescent="0.2">
      <c r="A661" s="1" t="s">
        <v>501</v>
      </c>
      <c r="B661" s="2" t="s">
        <v>422</v>
      </c>
      <c r="C661" s="2" t="s">
        <v>285</v>
      </c>
      <c r="D661" s="2" t="s">
        <v>502</v>
      </c>
      <c r="E661" s="2"/>
      <c r="F661" s="3">
        <v>31205.21</v>
      </c>
      <c r="G661" s="3">
        <v>125792.69</v>
      </c>
      <c r="H661" s="3">
        <v>102529.84</v>
      </c>
    </row>
    <row r="662" spans="1:8" ht="40.799999999999997" outlineLevel="5" x14ac:dyDescent="0.2">
      <c r="A662" s="1" t="s">
        <v>326</v>
      </c>
      <c r="B662" s="2" t="s">
        <v>422</v>
      </c>
      <c r="C662" s="2" t="s">
        <v>285</v>
      </c>
      <c r="D662" s="2" t="s">
        <v>503</v>
      </c>
      <c r="E662" s="2"/>
      <c r="F662" s="3">
        <v>31205.21</v>
      </c>
      <c r="G662" s="3">
        <v>125792.69</v>
      </c>
      <c r="H662" s="3">
        <v>102529.84</v>
      </c>
    </row>
    <row r="663" spans="1:8" ht="30.6" outlineLevel="6" x14ac:dyDescent="0.2">
      <c r="A663" s="1" t="s">
        <v>144</v>
      </c>
      <c r="B663" s="2" t="s">
        <v>422</v>
      </c>
      <c r="C663" s="2" t="s">
        <v>285</v>
      </c>
      <c r="D663" s="2" t="s">
        <v>504</v>
      </c>
      <c r="E663" s="2" t="s">
        <v>146</v>
      </c>
      <c r="F663" s="3">
        <v>29973.93</v>
      </c>
      <c r="G663" s="3">
        <v>38666.51</v>
      </c>
      <c r="H663" s="3">
        <v>38742.61</v>
      </c>
    </row>
    <row r="664" spans="1:8" ht="30.6" outlineLevel="6" x14ac:dyDescent="0.2">
      <c r="A664" s="1" t="s">
        <v>144</v>
      </c>
      <c r="B664" s="2" t="s">
        <v>422</v>
      </c>
      <c r="C664" s="2" t="s">
        <v>285</v>
      </c>
      <c r="D664" s="2" t="s">
        <v>505</v>
      </c>
      <c r="E664" s="2" t="s">
        <v>146</v>
      </c>
      <c r="F664" s="3">
        <v>210</v>
      </c>
      <c r="G664" s="3">
        <v>86546.18</v>
      </c>
      <c r="H664" s="3">
        <v>63187.23</v>
      </c>
    </row>
    <row r="665" spans="1:8" ht="30.6" outlineLevel="6" x14ac:dyDescent="0.2">
      <c r="A665" s="1" t="s">
        <v>144</v>
      </c>
      <c r="B665" s="2" t="s">
        <v>422</v>
      </c>
      <c r="C665" s="2" t="s">
        <v>285</v>
      </c>
      <c r="D665" s="2" t="s">
        <v>506</v>
      </c>
      <c r="E665" s="2" t="s">
        <v>146</v>
      </c>
      <c r="F665" s="3">
        <v>1021.28</v>
      </c>
      <c r="G665" s="3">
        <v>580</v>
      </c>
      <c r="H665" s="3">
        <v>600</v>
      </c>
    </row>
    <row r="666" spans="1:8" ht="30.6" outlineLevel="4" x14ac:dyDescent="0.2">
      <c r="A666" s="1" t="s">
        <v>507</v>
      </c>
      <c r="B666" s="2" t="s">
        <v>422</v>
      </c>
      <c r="C666" s="2" t="s">
        <v>285</v>
      </c>
      <c r="D666" s="2" t="s">
        <v>508</v>
      </c>
      <c r="E666" s="2"/>
      <c r="F666" s="3">
        <v>49555.17</v>
      </c>
      <c r="G666" s="3">
        <v>40607.65</v>
      </c>
      <c r="H666" s="3">
        <v>41332.550000000003</v>
      </c>
    </row>
    <row r="667" spans="1:8" ht="40.799999999999997" outlineLevel="5" x14ac:dyDescent="0.2">
      <c r="A667" s="1" t="s">
        <v>326</v>
      </c>
      <c r="B667" s="2" t="s">
        <v>422</v>
      </c>
      <c r="C667" s="2" t="s">
        <v>285</v>
      </c>
      <c r="D667" s="2" t="s">
        <v>509</v>
      </c>
      <c r="E667" s="2"/>
      <c r="F667" s="3">
        <v>35919.35</v>
      </c>
      <c r="G667" s="3">
        <v>37962.050000000003</v>
      </c>
      <c r="H667" s="3">
        <v>38032.550000000003</v>
      </c>
    </row>
    <row r="668" spans="1:8" ht="30.6" outlineLevel="6" x14ac:dyDescent="0.2">
      <c r="A668" s="1" t="s">
        <v>144</v>
      </c>
      <c r="B668" s="2" t="s">
        <v>422</v>
      </c>
      <c r="C668" s="2" t="s">
        <v>285</v>
      </c>
      <c r="D668" s="2" t="s">
        <v>510</v>
      </c>
      <c r="E668" s="2" t="s">
        <v>146</v>
      </c>
      <c r="F668" s="3">
        <v>35919.35</v>
      </c>
      <c r="G668" s="3">
        <v>37962.050000000003</v>
      </c>
      <c r="H668" s="3">
        <v>38032.550000000003</v>
      </c>
    </row>
    <row r="669" spans="1:8" ht="20.399999999999999" outlineLevel="5" x14ac:dyDescent="0.2">
      <c r="A669" s="1" t="s">
        <v>147</v>
      </c>
      <c r="B669" s="2" t="s">
        <v>422</v>
      </c>
      <c r="C669" s="2" t="s">
        <v>285</v>
      </c>
      <c r="D669" s="2" t="s">
        <v>511</v>
      </c>
      <c r="E669" s="2"/>
      <c r="F669" s="3">
        <v>13200.82</v>
      </c>
      <c r="G669" s="3">
        <v>2035</v>
      </c>
      <c r="H669" s="3">
        <v>2650</v>
      </c>
    </row>
    <row r="670" spans="1:8" ht="30.6" outlineLevel="6" x14ac:dyDescent="0.2">
      <c r="A670" s="1" t="s">
        <v>144</v>
      </c>
      <c r="B670" s="2" t="s">
        <v>422</v>
      </c>
      <c r="C670" s="2" t="s">
        <v>285</v>
      </c>
      <c r="D670" s="2" t="s">
        <v>511</v>
      </c>
      <c r="E670" s="2" t="s">
        <v>146</v>
      </c>
      <c r="F670" s="3">
        <v>13200.82</v>
      </c>
      <c r="G670" s="3">
        <v>2035</v>
      </c>
      <c r="H670" s="3">
        <v>2650</v>
      </c>
    </row>
    <row r="671" spans="1:8" ht="20.399999999999999" outlineLevel="5" x14ac:dyDescent="0.2">
      <c r="A671" s="1" t="s">
        <v>155</v>
      </c>
      <c r="B671" s="2" t="s">
        <v>422</v>
      </c>
      <c r="C671" s="2" t="s">
        <v>285</v>
      </c>
      <c r="D671" s="2" t="s">
        <v>512</v>
      </c>
      <c r="E671" s="2"/>
      <c r="F671" s="3">
        <v>435</v>
      </c>
      <c r="G671" s="3">
        <v>610.6</v>
      </c>
      <c r="H671" s="3">
        <v>650</v>
      </c>
    </row>
    <row r="672" spans="1:8" ht="30.6" outlineLevel="6" x14ac:dyDescent="0.2">
      <c r="A672" s="1" t="s">
        <v>144</v>
      </c>
      <c r="B672" s="2" t="s">
        <v>422</v>
      </c>
      <c r="C672" s="2" t="s">
        <v>285</v>
      </c>
      <c r="D672" s="2" t="s">
        <v>512</v>
      </c>
      <c r="E672" s="2" t="s">
        <v>146</v>
      </c>
      <c r="F672" s="3">
        <v>435</v>
      </c>
      <c r="G672" s="3">
        <v>610.6</v>
      </c>
      <c r="H672" s="3">
        <v>650</v>
      </c>
    </row>
    <row r="673" spans="1:8" ht="20.399999999999999" outlineLevel="4" x14ac:dyDescent="0.2">
      <c r="A673" s="1" t="s">
        <v>513</v>
      </c>
      <c r="B673" s="2" t="s">
        <v>422</v>
      </c>
      <c r="C673" s="2" t="s">
        <v>285</v>
      </c>
      <c r="D673" s="2" t="s">
        <v>514</v>
      </c>
      <c r="E673" s="2"/>
      <c r="F673" s="3">
        <v>15842.23</v>
      </c>
      <c r="G673" s="3">
        <v>16962.23</v>
      </c>
      <c r="H673" s="3">
        <v>16962.23</v>
      </c>
    </row>
    <row r="674" spans="1:8" ht="40.799999999999997" outlineLevel="5" x14ac:dyDescent="0.2">
      <c r="A674" s="1" t="s">
        <v>376</v>
      </c>
      <c r="B674" s="2" t="s">
        <v>422</v>
      </c>
      <c r="C674" s="2" t="s">
        <v>285</v>
      </c>
      <c r="D674" s="2" t="s">
        <v>515</v>
      </c>
      <c r="E674" s="2"/>
      <c r="F674" s="3">
        <v>2199</v>
      </c>
      <c r="G674" s="3">
        <v>3319</v>
      </c>
      <c r="H674" s="3">
        <v>3319</v>
      </c>
    </row>
    <row r="675" spans="1:8" ht="30.6" outlineLevel="6" x14ac:dyDescent="0.2">
      <c r="A675" s="1" t="s">
        <v>18</v>
      </c>
      <c r="B675" s="2" t="s">
        <v>422</v>
      </c>
      <c r="C675" s="2" t="s">
        <v>285</v>
      </c>
      <c r="D675" s="2" t="s">
        <v>515</v>
      </c>
      <c r="E675" s="2" t="s">
        <v>19</v>
      </c>
      <c r="F675" s="3">
        <v>2199</v>
      </c>
      <c r="G675" s="3">
        <v>3319</v>
      </c>
      <c r="H675" s="3">
        <v>3319</v>
      </c>
    </row>
    <row r="676" spans="1:8" ht="40.799999999999997" outlineLevel="5" x14ac:dyDescent="0.2">
      <c r="A676" s="1" t="s">
        <v>326</v>
      </c>
      <c r="B676" s="2" t="s">
        <v>422</v>
      </c>
      <c r="C676" s="2" t="s">
        <v>285</v>
      </c>
      <c r="D676" s="2" t="s">
        <v>516</v>
      </c>
      <c r="E676" s="2"/>
      <c r="F676" s="3">
        <v>13643.23</v>
      </c>
      <c r="G676" s="3">
        <v>13643.23</v>
      </c>
      <c r="H676" s="3">
        <v>13643.23</v>
      </c>
    </row>
    <row r="677" spans="1:8" ht="30.6" outlineLevel="6" x14ac:dyDescent="0.2">
      <c r="A677" s="1" t="s">
        <v>144</v>
      </c>
      <c r="B677" s="2" t="s">
        <v>422</v>
      </c>
      <c r="C677" s="2" t="s">
        <v>285</v>
      </c>
      <c r="D677" s="2" t="s">
        <v>517</v>
      </c>
      <c r="E677" s="2" t="s">
        <v>146</v>
      </c>
      <c r="F677" s="3">
        <v>13643.23</v>
      </c>
      <c r="G677" s="3">
        <v>13643.23</v>
      </c>
      <c r="H677" s="3">
        <v>13643.23</v>
      </c>
    </row>
    <row r="678" spans="1:8" ht="51" outlineLevel="4" x14ac:dyDescent="0.2">
      <c r="A678" s="1" t="s">
        <v>342</v>
      </c>
      <c r="B678" s="2" t="s">
        <v>422</v>
      </c>
      <c r="C678" s="2" t="s">
        <v>285</v>
      </c>
      <c r="D678" s="2" t="s">
        <v>343</v>
      </c>
      <c r="E678" s="2"/>
      <c r="F678" s="3">
        <v>1623.5</v>
      </c>
      <c r="G678" s="3">
        <v>1523.5</v>
      </c>
      <c r="H678" s="3">
        <v>1523.5</v>
      </c>
    </row>
    <row r="679" spans="1:8" ht="20.399999999999999" outlineLevel="5" x14ac:dyDescent="0.2">
      <c r="A679" s="1" t="s">
        <v>518</v>
      </c>
      <c r="B679" s="2" t="s">
        <v>422</v>
      </c>
      <c r="C679" s="2" t="s">
        <v>285</v>
      </c>
      <c r="D679" s="2" t="s">
        <v>519</v>
      </c>
      <c r="E679" s="2"/>
      <c r="F679" s="3">
        <v>123.5</v>
      </c>
      <c r="G679" s="3">
        <v>123.5</v>
      </c>
      <c r="H679" s="3">
        <v>123.5</v>
      </c>
    </row>
    <row r="680" spans="1:8" ht="30.6" outlineLevel="6" x14ac:dyDescent="0.2">
      <c r="A680" s="1" t="s">
        <v>18</v>
      </c>
      <c r="B680" s="2" t="s">
        <v>422</v>
      </c>
      <c r="C680" s="2" t="s">
        <v>285</v>
      </c>
      <c r="D680" s="2" t="s">
        <v>519</v>
      </c>
      <c r="E680" s="2" t="s">
        <v>19</v>
      </c>
      <c r="F680" s="3">
        <v>123.5</v>
      </c>
      <c r="G680" s="3">
        <v>123.5</v>
      </c>
      <c r="H680" s="3">
        <v>123.5</v>
      </c>
    </row>
    <row r="681" spans="1:8" ht="51" outlineLevel="5" x14ac:dyDescent="0.2">
      <c r="A681" s="1" t="s">
        <v>520</v>
      </c>
      <c r="B681" s="2" t="s">
        <v>422</v>
      </c>
      <c r="C681" s="2" t="s">
        <v>285</v>
      </c>
      <c r="D681" s="2" t="s">
        <v>521</v>
      </c>
      <c r="E681" s="2"/>
      <c r="F681" s="3">
        <v>440</v>
      </c>
      <c r="G681" s="3">
        <v>440</v>
      </c>
      <c r="H681" s="3">
        <v>440</v>
      </c>
    </row>
    <row r="682" spans="1:8" ht="30.6" outlineLevel="6" x14ac:dyDescent="0.2">
      <c r="A682" s="1" t="s">
        <v>144</v>
      </c>
      <c r="B682" s="2" t="s">
        <v>422</v>
      </c>
      <c r="C682" s="2" t="s">
        <v>285</v>
      </c>
      <c r="D682" s="2" t="s">
        <v>521</v>
      </c>
      <c r="E682" s="2" t="s">
        <v>146</v>
      </c>
      <c r="F682" s="3">
        <v>220</v>
      </c>
      <c r="G682" s="3">
        <v>220</v>
      </c>
      <c r="H682" s="3">
        <v>220</v>
      </c>
    </row>
    <row r="683" spans="1:8" ht="10.199999999999999" outlineLevel="6" x14ac:dyDescent="0.2">
      <c r="A683" s="1" t="s">
        <v>25</v>
      </c>
      <c r="B683" s="2" t="s">
        <v>422</v>
      </c>
      <c r="C683" s="2" t="s">
        <v>285</v>
      </c>
      <c r="D683" s="2" t="s">
        <v>521</v>
      </c>
      <c r="E683" s="2" t="s">
        <v>26</v>
      </c>
      <c r="F683" s="3">
        <v>220</v>
      </c>
      <c r="G683" s="3">
        <v>220</v>
      </c>
      <c r="H683" s="3">
        <v>220</v>
      </c>
    </row>
    <row r="684" spans="1:8" ht="20.399999999999999" outlineLevel="5" x14ac:dyDescent="0.2">
      <c r="A684" s="1" t="s">
        <v>522</v>
      </c>
      <c r="B684" s="2" t="s">
        <v>422</v>
      </c>
      <c r="C684" s="2" t="s">
        <v>285</v>
      </c>
      <c r="D684" s="2" t="s">
        <v>523</v>
      </c>
      <c r="E684" s="2"/>
      <c r="F684" s="3">
        <v>630</v>
      </c>
      <c r="G684" s="3">
        <v>630</v>
      </c>
      <c r="H684" s="3">
        <v>630</v>
      </c>
    </row>
    <row r="685" spans="1:8" ht="20.399999999999999" outlineLevel="6" x14ac:dyDescent="0.2">
      <c r="A685" s="1" t="s">
        <v>339</v>
      </c>
      <c r="B685" s="2" t="s">
        <v>422</v>
      </c>
      <c r="C685" s="2" t="s">
        <v>285</v>
      </c>
      <c r="D685" s="2" t="s">
        <v>523</v>
      </c>
      <c r="E685" s="2" t="s">
        <v>341</v>
      </c>
      <c r="F685" s="3">
        <v>630</v>
      </c>
      <c r="G685" s="3">
        <v>630</v>
      </c>
      <c r="H685" s="3">
        <v>630</v>
      </c>
    </row>
    <row r="686" spans="1:8" ht="40.799999999999997" outlineLevel="5" x14ac:dyDescent="0.2">
      <c r="A686" s="1" t="s">
        <v>326</v>
      </c>
      <c r="B686" s="2" t="s">
        <v>422</v>
      </c>
      <c r="C686" s="2" t="s">
        <v>285</v>
      </c>
      <c r="D686" s="2" t="s">
        <v>446</v>
      </c>
      <c r="E686" s="2"/>
      <c r="F686" s="3">
        <v>430</v>
      </c>
      <c r="G686" s="3">
        <v>330</v>
      </c>
      <c r="H686" s="3">
        <v>330</v>
      </c>
    </row>
    <row r="687" spans="1:8" ht="30.6" outlineLevel="6" x14ac:dyDescent="0.2">
      <c r="A687" s="1" t="s">
        <v>144</v>
      </c>
      <c r="B687" s="2" t="s">
        <v>422</v>
      </c>
      <c r="C687" s="2" t="s">
        <v>285</v>
      </c>
      <c r="D687" s="2" t="s">
        <v>447</v>
      </c>
      <c r="E687" s="2" t="s">
        <v>146</v>
      </c>
      <c r="F687" s="3">
        <v>430</v>
      </c>
      <c r="G687" s="3">
        <v>330</v>
      </c>
      <c r="H687" s="3">
        <v>330</v>
      </c>
    </row>
    <row r="688" spans="1:8" ht="10.199999999999999" outlineLevel="1" x14ac:dyDescent="0.2">
      <c r="A688" s="1" t="s">
        <v>292</v>
      </c>
      <c r="B688" s="2" t="s">
        <v>422</v>
      </c>
      <c r="C688" s="2" t="s">
        <v>293</v>
      </c>
      <c r="D688" s="2"/>
      <c r="E688" s="2"/>
      <c r="F688" s="3">
        <v>243820.56</v>
      </c>
      <c r="G688" s="3">
        <v>216210.38</v>
      </c>
      <c r="H688" s="3">
        <v>224012.62</v>
      </c>
    </row>
    <row r="689" spans="1:8" ht="10.199999999999999" outlineLevel="2" x14ac:dyDescent="0.2">
      <c r="A689" s="1" t="s">
        <v>524</v>
      </c>
      <c r="B689" s="2" t="s">
        <v>422</v>
      </c>
      <c r="C689" s="2" t="s">
        <v>525</v>
      </c>
      <c r="D689" s="2"/>
      <c r="E689" s="2"/>
      <c r="F689" s="3">
        <v>35223.839999999997</v>
      </c>
      <c r="G689" s="3">
        <v>36985.03</v>
      </c>
      <c r="H689" s="3">
        <v>38512.519999999997</v>
      </c>
    </row>
    <row r="690" spans="1:8" ht="30.6" outlineLevel="3" x14ac:dyDescent="0.2">
      <c r="A690" s="1" t="s">
        <v>296</v>
      </c>
      <c r="B690" s="2" t="s">
        <v>422</v>
      </c>
      <c r="C690" s="2" t="s">
        <v>525</v>
      </c>
      <c r="D690" s="2" t="s">
        <v>297</v>
      </c>
      <c r="E690" s="2"/>
      <c r="F690" s="3">
        <v>35223.839999999997</v>
      </c>
      <c r="G690" s="3">
        <v>36985.03</v>
      </c>
      <c r="H690" s="3">
        <v>38512.519999999997</v>
      </c>
    </row>
    <row r="691" spans="1:8" ht="30.6" outlineLevel="4" x14ac:dyDescent="0.2">
      <c r="A691" s="1" t="s">
        <v>479</v>
      </c>
      <c r="B691" s="2" t="s">
        <v>422</v>
      </c>
      <c r="C691" s="2" t="s">
        <v>525</v>
      </c>
      <c r="D691" s="2" t="s">
        <v>480</v>
      </c>
      <c r="E691" s="2"/>
      <c r="F691" s="3">
        <v>35223.839999999997</v>
      </c>
      <c r="G691" s="3">
        <v>36985.03</v>
      </c>
      <c r="H691" s="3">
        <v>38512.519999999997</v>
      </c>
    </row>
    <row r="692" spans="1:8" ht="10.199999999999999" outlineLevel="5" x14ac:dyDescent="0.2">
      <c r="A692" s="1" t="s">
        <v>526</v>
      </c>
      <c r="B692" s="2" t="s">
        <v>422</v>
      </c>
      <c r="C692" s="2" t="s">
        <v>525</v>
      </c>
      <c r="D692" s="2" t="s">
        <v>527</v>
      </c>
      <c r="E692" s="2"/>
      <c r="F692" s="3">
        <v>35223.839999999997</v>
      </c>
      <c r="G692" s="3">
        <v>36985.03</v>
      </c>
      <c r="H692" s="3">
        <v>38512.519999999997</v>
      </c>
    </row>
    <row r="693" spans="1:8" ht="30.6" outlineLevel="6" x14ac:dyDescent="0.2">
      <c r="A693" s="1" t="s">
        <v>144</v>
      </c>
      <c r="B693" s="2" t="s">
        <v>422</v>
      </c>
      <c r="C693" s="2" t="s">
        <v>525</v>
      </c>
      <c r="D693" s="2" t="s">
        <v>527</v>
      </c>
      <c r="E693" s="2" t="s">
        <v>146</v>
      </c>
      <c r="F693" s="3">
        <v>35223.839999999997</v>
      </c>
      <c r="G693" s="3">
        <v>36985.03</v>
      </c>
      <c r="H693" s="3">
        <v>38512.519999999997</v>
      </c>
    </row>
    <row r="694" spans="1:8" ht="10.199999999999999" outlineLevel="2" x14ac:dyDescent="0.2">
      <c r="A694" s="1" t="s">
        <v>294</v>
      </c>
      <c r="B694" s="2" t="s">
        <v>422</v>
      </c>
      <c r="C694" s="2" t="s">
        <v>295</v>
      </c>
      <c r="D694" s="2"/>
      <c r="E694" s="2"/>
      <c r="F694" s="3">
        <v>122690.93</v>
      </c>
      <c r="G694" s="3">
        <v>86094.06</v>
      </c>
      <c r="H694" s="3">
        <v>86011.06</v>
      </c>
    </row>
    <row r="695" spans="1:8" ht="30.6" outlineLevel="3" x14ac:dyDescent="0.2">
      <c r="A695" s="1" t="s">
        <v>296</v>
      </c>
      <c r="B695" s="2" t="s">
        <v>422</v>
      </c>
      <c r="C695" s="2" t="s">
        <v>295</v>
      </c>
      <c r="D695" s="2" t="s">
        <v>297</v>
      </c>
      <c r="E695" s="2"/>
      <c r="F695" s="3">
        <v>122690.93</v>
      </c>
      <c r="G695" s="3">
        <v>86094.06</v>
      </c>
      <c r="H695" s="3">
        <v>86011.06</v>
      </c>
    </row>
    <row r="696" spans="1:8" ht="10.199999999999999" outlineLevel="4" x14ac:dyDescent="0.2">
      <c r="A696" s="1" t="s">
        <v>461</v>
      </c>
      <c r="B696" s="2" t="s">
        <v>422</v>
      </c>
      <c r="C696" s="2" t="s">
        <v>295</v>
      </c>
      <c r="D696" s="2" t="s">
        <v>462</v>
      </c>
      <c r="E696" s="2"/>
      <c r="F696" s="3">
        <v>65522.64</v>
      </c>
      <c r="G696" s="3">
        <v>39273.5</v>
      </c>
      <c r="H696" s="3">
        <v>39190.5</v>
      </c>
    </row>
    <row r="697" spans="1:8" ht="20.399999999999999" outlineLevel="5" x14ac:dyDescent="0.2">
      <c r="A697" s="1" t="s">
        <v>53</v>
      </c>
      <c r="B697" s="2" t="s">
        <v>422</v>
      </c>
      <c r="C697" s="2" t="s">
        <v>295</v>
      </c>
      <c r="D697" s="2" t="s">
        <v>528</v>
      </c>
      <c r="E697" s="2"/>
      <c r="F697" s="3">
        <v>770</v>
      </c>
      <c r="G697" s="3">
        <v>770</v>
      </c>
      <c r="H697" s="3">
        <v>770</v>
      </c>
    </row>
    <row r="698" spans="1:8" ht="30.6" outlineLevel="6" x14ac:dyDescent="0.2">
      <c r="A698" s="1" t="s">
        <v>18</v>
      </c>
      <c r="B698" s="2" t="s">
        <v>422</v>
      </c>
      <c r="C698" s="2" t="s">
        <v>295</v>
      </c>
      <c r="D698" s="2" t="s">
        <v>529</v>
      </c>
      <c r="E698" s="2" t="s">
        <v>19</v>
      </c>
      <c r="F698" s="3">
        <v>770</v>
      </c>
      <c r="G698" s="3">
        <v>770</v>
      </c>
      <c r="H698" s="3">
        <v>770</v>
      </c>
    </row>
    <row r="699" spans="1:8" ht="20.399999999999999" outlineLevel="5" x14ac:dyDescent="0.2">
      <c r="A699" s="1" t="s">
        <v>530</v>
      </c>
      <c r="B699" s="2" t="s">
        <v>422</v>
      </c>
      <c r="C699" s="2" t="s">
        <v>295</v>
      </c>
      <c r="D699" s="2" t="s">
        <v>531</v>
      </c>
      <c r="E699" s="2"/>
      <c r="F699" s="3">
        <v>64752.639999999999</v>
      </c>
      <c r="G699" s="3">
        <v>38503.5</v>
      </c>
      <c r="H699" s="3">
        <v>38420.5</v>
      </c>
    </row>
    <row r="700" spans="1:8" ht="20.399999999999999" outlineLevel="6" x14ac:dyDescent="0.2">
      <c r="A700" s="1" t="s">
        <v>339</v>
      </c>
      <c r="B700" s="2" t="s">
        <v>422</v>
      </c>
      <c r="C700" s="2" t="s">
        <v>295</v>
      </c>
      <c r="D700" s="2" t="s">
        <v>531</v>
      </c>
      <c r="E700" s="2" t="s">
        <v>341</v>
      </c>
      <c r="F700" s="3">
        <v>64752.639999999999</v>
      </c>
      <c r="G700" s="3">
        <v>38503.5</v>
      </c>
      <c r="H700" s="3">
        <v>38420.5</v>
      </c>
    </row>
    <row r="701" spans="1:8" ht="20.399999999999999" outlineLevel="4" x14ac:dyDescent="0.2">
      <c r="A701" s="1" t="s">
        <v>532</v>
      </c>
      <c r="B701" s="2" t="s">
        <v>422</v>
      </c>
      <c r="C701" s="2" t="s">
        <v>295</v>
      </c>
      <c r="D701" s="2" t="s">
        <v>533</v>
      </c>
      <c r="E701" s="2"/>
      <c r="F701" s="3">
        <v>52713.29</v>
      </c>
      <c r="G701" s="3">
        <v>42365.56</v>
      </c>
      <c r="H701" s="3">
        <v>42365.56</v>
      </c>
    </row>
    <row r="702" spans="1:8" ht="20.399999999999999" outlineLevel="5" x14ac:dyDescent="0.2">
      <c r="A702" s="1" t="s">
        <v>423</v>
      </c>
      <c r="B702" s="2" t="s">
        <v>422</v>
      </c>
      <c r="C702" s="2" t="s">
        <v>295</v>
      </c>
      <c r="D702" s="2" t="s">
        <v>534</v>
      </c>
      <c r="E702" s="2"/>
      <c r="F702" s="3">
        <v>51927.19</v>
      </c>
      <c r="G702" s="3">
        <v>41790.959999999999</v>
      </c>
      <c r="H702" s="3">
        <v>41790.959999999999</v>
      </c>
    </row>
    <row r="703" spans="1:8" ht="20.399999999999999" outlineLevel="6" x14ac:dyDescent="0.2">
      <c r="A703" s="1" t="s">
        <v>339</v>
      </c>
      <c r="B703" s="2" t="s">
        <v>422</v>
      </c>
      <c r="C703" s="2" t="s">
        <v>295</v>
      </c>
      <c r="D703" s="2" t="s">
        <v>535</v>
      </c>
      <c r="E703" s="2" t="s">
        <v>341</v>
      </c>
      <c r="F703" s="3">
        <v>5395.2</v>
      </c>
      <c r="G703" s="3">
        <v>0</v>
      </c>
      <c r="H703" s="3">
        <v>0</v>
      </c>
    </row>
    <row r="704" spans="1:8" ht="20.399999999999999" outlineLevel="6" x14ac:dyDescent="0.2">
      <c r="A704" s="1" t="s">
        <v>339</v>
      </c>
      <c r="B704" s="2" t="s">
        <v>422</v>
      </c>
      <c r="C704" s="2" t="s">
        <v>295</v>
      </c>
      <c r="D704" s="2" t="s">
        <v>536</v>
      </c>
      <c r="E704" s="2" t="s">
        <v>341</v>
      </c>
      <c r="F704" s="3">
        <v>40.46</v>
      </c>
      <c r="G704" s="3">
        <v>0</v>
      </c>
      <c r="H704" s="3">
        <v>0</v>
      </c>
    </row>
    <row r="705" spans="1:8" ht="20.399999999999999" outlineLevel="6" x14ac:dyDescent="0.2">
      <c r="A705" s="1" t="s">
        <v>339</v>
      </c>
      <c r="B705" s="2" t="s">
        <v>422</v>
      </c>
      <c r="C705" s="2" t="s">
        <v>295</v>
      </c>
      <c r="D705" s="2" t="s">
        <v>537</v>
      </c>
      <c r="E705" s="2" t="s">
        <v>341</v>
      </c>
      <c r="F705" s="3">
        <v>3818.95</v>
      </c>
      <c r="G705" s="3">
        <v>0</v>
      </c>
      <c r="H705" s="3">
        <v>0</v>
      </c>
    </row>
    <row r="706" spans="1:8" ht="20.399999999999999" outlineLevel="6" x14ac:dyDescent="0.2">
      <c r="A706" s="1" t="s">
        <v>339</v>
      </c>
      <c r="B706" s="2" t="s">
        <v>422</v>
      </c>
      <c r="C706" s="2" t="s">
        <v>295</v>
      </c>
      <c r="D706" s="2" t="s">
        <v>538</v>
      </c>
      <c r="E706" s="2" t="s">
        <v>341</v>
      </c>
      <c r="F706" s="3">
        <v>100</v>
      </c>
      <c r="G706" s="3">
        <v>100</v>
      </c>
      <c r="H706" s="3">
        <v>100</v>
      </c>
    </row>
    <row r="707" spans="1:8" ht="20.399999999999999" outlineLevel="6" x14ac:dyDescent="0.2">
      <c r="A707" s="1" t="s">
        <v>339</v>
      </c>
      <c r="B707" s="2" t="s">
        <v>422</v>
      </c>
      <c r="C707" s="2" t="s">
        <v>295</v>
      </c>
      <c r="D707" s="2" t="s">
        <v>539</v>
      </c>
      <c r="E707" s="2" t="s">
        <v>341</v>
      </c>
      <c r="F707" s="3">
        <v>9.02</v>
      </c>
      <c r="G707" s="3">
        <v>0</v>
      </c>
      <c r="H707" s="3">
        <v>0</v>
      </c>
    </row>
    <row r="708" spans="1:8" ht="20.399999999999999" outlineLevel="6" x14ac:dyDescent="0.2">
      <c r="A708" s="1" t="s">
        <v>339</v>
      </c>
      <c r="B708" s="2" t="s">
        <v>422</v>
      </c>
      <c r="C708" s="2" t="s">
        <v>295</v>
      </c>
      <c r="D708" s="2" t="s">
        <v>540</v>
      </c>
      <c r="E708" s="2" t="s">
        <v>341</v>
      </c>
      <c r="F708" s="3">
        <v>402.6</v>
      </c>
      <c r="G708" s="3">
        <v>0</v>
      </c>
      <c r="H708" s="3">
        <v>0</v>
      </c>
    </row>
    <row r="709" spans="1:8" ht="20.399999999999999" outlineLevel="6" x14ac:dyDescent="0.2">
      <c r="A709" s="1" t="s">
        <v>339</v>
      </c>
      <c r="B709" s="2" t="s">
        <v>422</v>
      </c>
      <c r="C709" s="2" t="s">
        <v>295</v>
      </c>
      <c r="D709" s="2" t="s">
        <v>541</v>
      </c>
      <c r="E709" s="2" t="s">
        <v>341</v>
      </c>
      <c r="F709" s="3">
        <v>470</v>
      </c>
      <c r="G709" s="3">
        <v>0</v>
      </c>
      <c r="H709" s="3">
        <v>0</v>
      </c>
    </row>
    <row r="710" spans="1:8" ht="20.399999999999999" outlineLevel="6" x14ac:dyDescent="0.2">
      <c r="A710" s="1" t="s">
        <v>339</v>
      </c>
      <c r="B710" s="2" t="s">
        <v>422</v>
      </c>
      <c r="C710" s="2" t="s">
        <v>295</v>
      </c>
      <c r="D710" s="2" t="s">
        <v>542</v>
      </c>
      <c r="E710" s="2" t="s">
        <v>341</v>
      </c>
      <c r="F710" s="3">
        <v>10201</v>
      </c>
      <c r="G710" s="3">
        <v>10201</v>
      </c>
      <c r="H710" s="3">
        <v>10201</v>
      </c>
    </row>
    <row r="711" spans="1:8" ht="30.6" outlineLevel="6" x14ac:dyDescent="0.2">
      <c r="A711" s="1" t="s">
        <v>18</v>
      </c>
      <c r="B711" s="2" t="s">
        <v>422</v>
      </c>
      <c r="C711" s="2" t="s">
        <v>295</v>
      </c>
      <c r="D711" s="2" t="s">
        <v>543</v>
      </c>
      <c r="E711" s="2" t="s">
        <v>19</v>
      </c>
      <c r="F711" s="3">
        <v>25</v>
      </c>
      <c r="G711" s="3">
        <v>25</v>
      </c>
      <c r="H711" s="3">
        <v>25</v>
      </c>
    </row>
    <row r="712" spans="1:8" ht="20.399999999999999" outlineLevel="6" x14ac:dyDescent="0.2">
      <c r="A712" s="1" t="s">
        <v>339</v>
      </c>
      <c r="B712" s="2" t="s">
        <v>422</v>
      </c>
      <c r="C712" s="2" t="s">
        <v>295</v>
      </c>
      <c r="D712" s="2" t="s">
        <v>543</v>
      </c>
      <c r="E712" s="2" t="s">
        <v>341</v>
      </c>
      <c r="F712" s="3">
        <v>29457.22</v>
      </c>
      <c r="G712" s="3">
        <v>29457.22</v>
      </c>
      <c r="H712" s="3">
        <v>29457.22</v>
      </c>
    </row>
    <row r="713" spans="1:8" ht="30.6" outlineLevel="6" x14ac:dyDescent="0.2">
      <c r="A713" s="1" t="s">
        <v>18</v>
      </c>
      <c r="B713" s="2" t="s">
        <v>422</v>
      </c>
      <c r="C713" s="2" t="s">
        <v>295</v>
      </c>
      <c r="D713" s="2" t="s">
        <v>544</v>
      </c>
      <c r="E713" s="2" t="s">
        <v>19</v>
      </c>
      <c r="F713" s="3">
        <v>2</v>
      </c>
      <c r="G713" s="3">
        <v>2</v>
      </c>
      <c r="H713" s="3">
        <v>2</v>
      </c>
    </row>
    <row r="714" spans="1:8" ht="20.399999999999999" outlineLevel="6" x14ac:dyDescent="0.2">
      <c r="A714" s="1" t="s">
        <v>339</v>
      </c>
      <c r="B714" s="2" t="s">
        <v>422</v>
      </c>
      <c r="C714" s="2" t="s">
        <v>295</v>
      </c>
      <c r="D714" s="2" t="s">
        <v>544</v>
      </c>
      <c r="E714" s="2" t="s">
        <v>341</v>
      </c>
      <c r="F714" s="3">
        <v>155.74</v>
      </c>
      <c r="G714" s="3">
        <v>155.74</v>
      </c>
      <c r="H714" s="3">
        <v>155.74</v>
      </c>
    </row>
    <row r="715" spans="1:8" ht="20.399999999999999" outlineLevel="6" x14ac:dyDescent="0.2">
      <c r="A715" s="1" t="s">
        <v>339</v>
      </c>
      <c r="B715" s="2" t="s">
        <v>422</v>
      </c>
      <c r="C715" s="2" t="s">
        <v>295</v>
      </c>
      <c r="D715" s="2" t="s">
        <v>545</v>
      </c>
      <c r="E715" s="2" t="s">
        <v>341</v>
      </c>
      <c r="F715" s="3">
        <v>1850</v>
      </c>
      <c r="G715" s="3">
        <v>1850</v>
      </c>
      <c r="H715" s="3">
        <v>1850</v>
      </c>
    </row>
    <row r="716" spans="1:8" ht="20.399999999999999" outlineLevel="5" x14ac:dyDescent="0.2">
      <c r="A716" s="1" t="s">
        <v>53</v>
      </c>
      <c r="B716" s="2" t="s">
        <v>422</v>
      </c>
      <c r="C716" s="2" t="s">
        <v>295</v>
      </c>
      <c r="D716" s="2" t="s">
        <v>546</v>
      </c>
      <c r="E716" s="2"/>
      <c r="F716" s="3">
        <v>786.1</v>
      </c>
      <c r="G716" s="3">
        <v>574.6</v>
      </c>
      <c r="H716" s="3">
        <v>574.6</v>
      </c>
    </row>
    <row r="717" spans="1:8" ht="30.6" outlineLevel="6" x14ac:dyDescent="0.2">
      <c r="A717" s="1" t="s">
        <v>18</v>
      </c>
      <c r="B717" s="2" t="s">
        <v>422</v>
      </c>
      <c r="C717" s="2" t="s">
        <v>295</v>
      </c>
      <c r="D717" s="2" t="s">
        <v>547</v>
      </c>
      <c r="E717" s="2" t="s">
        <v>19</v>
      </c>
      <c r="F717" s="3">
        <v>786.1</v>
      </c>
      <c r="G717" s="3">
        <v>574.6</v>
      </c>
      <c r="H717" s="3">
        <v>574.6</v>
      </c>
    </row>
    <row r="718" spans="1:8" ht="30.6" outlineLevel="4" x14ac:dyDescent="0.2">
      <c r="A718" s="1" t="s">
        <v>479</v>
      </c>
      <c r="B718" s="2" t="s">
        <v>422</v>
      </c>
      <c r="C718" s="2" t="s">
        <v>295</v>
      </c>
      <c r="D718" s="2" t="s">
        <v>480</v>
      </c>
      <c r="E718" s="2"/>
      <c r="F718" s="3">
        <v>835</v>
      </c>
      <c r="G718" s="3">
        <v>835</v>
      </c>
      <c r="H718" s="3">
        <v>835</v>
      </c>
    </row>
    <row r="719" spans="1:8" ht="20.399999999999999" outlineLevel="5" x14ac:dyDescent="0.2">
      <c r="A719" s="1" t="s">
        <v>53</v>
      </c>
      <c r="B719" s="2" t="s">
        <v>422</v>
      </c>
      <c r="C719" s="2" t="s">
        <v>295</v>
      </c>
      <c r="D719" s="2" t="s">
        <v>548</v>
      </c>
      <c r="E719" s="2"/>
      <c r="F719" s="3">
        <v>385</v>
      </c>
      <c r="G719" s="3">
        <v>385</v>
      </c>
      <c r="H719" s="3">
        <v>385</v>
      </c>
    </row>
    <row r="720" spans="1:8" ht="30.6" outlineLevel="6" x14ac:dyDescent="0.2">
      <c r="A720" s="1" t="s">
        <v>18</v>
      </c>
      <c r="B720" s="2" t="s">
        <v>422</v>
      </c>
      <c r="C720" s="2" t="s">
        <v>295</v>
      </c>
      <c r="D720" s="2" t="s">
        <v>549</v>
      </c>
      <c r="E720" s="2" t="s">
        <v>19</v>
      </c>
      <c r="F720" s="3">
        <v>385</v>
      </c>
      <c r="G720" s="3">
        <v>385</v>
      </c>
      <c r="H720" s="3">
        <v>385</v>
      </c>
    </row>
    <row r="721" spans="1:8" ht="40.799999999999997" outlineLevel="5" x14ac:dyDescent="0.2">
      <c r="A721" s="1" t="s">
        <v>550</v>
      </c>
      <c r="B721" s="2" t="s">
        <v>422</v>
      </c>
      <c r="C721" s="2" t="s">
        <v>295</v>
      </c>
      <c r="D721" s="2" t="s">
        <v>551</v>
      </c>
      <c r="E721" s="2"/>
      <c r="F721" s="3">
        <v>450</v>
      </c>
      <c r="G721" s="3">
        <v>450</v>
      </c>
      <c r="H721" s="3">
        <v>450</v>
      </c>
    </row>
    <row r="722" spans="1:8" ht="30.6" outlineLevel="6" x14ac:dyDescent="0.2">
      <c r="A722" s="1" t="s">
        <v>144</v>
      </c>
      <c r="B722" s="2" t="s">
        <v>422</v>
      </c>
      <c r="C722" s="2" t="s">
        <v>295</v>
      </c>
      <c r="D722" s="2" t="s">
        <v>552</v>
      </c>
      <c r="E722" s="2" t="s">
        <v>146</v>
      </c>
      <c r="F722" s="3">
        <v>450</v>
      </c>
      <c r="G722" s="3">
        <v>450</v>
      </c>
      <c r="H722" s="3">
        <v>450</v>
      </c>
    </row>
    <row r="723" spans="1:8" ht="30.6" outlineLevel="4" x14ac:dyDescent="0.2">
      <c r="A723" s="1" t="s">
        <v>553</v>
      </c>
      <c r="B723" s="2" t="s">
        <v>422</v>
      </c>
      <c r="C723" s="2" t="s">
        <v>295</v>
      </c>
      <c r="D723" s="2" t="s">
        <v>554</v>
      </c>
      <c r="E723" s="2"/>
      <c r="F723" s="3">
        <v>3620</v>
      </c>
      <c r="G723" s="3">
        <v>3620</v>
      </c>
      <c r="H723" s="3">
        <v>3620</v>
      </c>
    </row>
    <row r="724" spans="1:8" ht="30.6" outlineLevel="5" x14ac:dyDescent="0.2">
      <c r="A724" s="1" t="s">
        <v>165</v>
      </c>
      <c r="B724" s="2" t="s">
        <v>422</v>
      </c>
      <c r="C724" s="2" t="s">
        <v>295</v>
      </c>
      <c r="D724" s="2" t="s">
        <v>555</v>
      </c>
      <c r="E724" s="2"/>
      <c r="F724" s="3">
        <v>3620</v>
      </c>
      <c r="G724" s="3">
        <v>3620</v>
      </c>
      <c r="H724" s="3">
        <v>3620</v>
      </c>
    </row>
    <row r="725" spans="1:8" ht="30.6" outlineLevel="6" x14ac:dyDescent="0.2">
      <c r="A725" s="1" t="s">
        <v>144</v>
      </c>
      <c r="B725" s="2" t="s">
        <v>422</v>
      </c>
      <c r="C725" s="2" t="s">
        <v>295</v>
      </c>
      <c r="D725" s="2" t="s">
        <v>556</v>
      </c>
      <c r="E725" s="2" t="s">
        <v>146</v>
      </c>
      <c r="F725" s="3">
        <v>1420</v>
      </c>
      <c r="G725" s="3">
        <v>1420</v>
      </c>
      <c r="H725" s="3">
        <v>1420</v>
      </c>
    </row>
    <row r="726" spans="1:8" ht="30.6" outlineLevel="6" x14ac:dyDescent="0.2">
      <c r="A726" s="1" t="s">
        <v>144</v>
      </c>
      <c r="B726" s="2" t="s">
        <v>422</v>
      </c>
      <c r="C726" s="2" t="s">
        <v>295</v>
      </c>
      <c r="D726" s="2" t="s">
        <v>557</v>
      </c>
      <c r="E726" s="2" t="s">
        <v>146</v>
      </c>
      <c r="F726" s="3">
        <v>2200</v>
      </c>
      <c r="G726" s="3">
        <v>2200</v>
      </c>
      <c r="H726" s="3">
        <v>2200</v>
      </c>
    </row>
    <row r="727" spans="1:8" ht="20.399999999999999" outlineLevel="2" x14ac:dyDescent="0.2">
      <c r="A727" s="1" t="s">
        <v>558</v>
      </c>
      <c r="B727" s="2" t="s">
        <v>422</v>
      </c>
      <c r="C727" s="2" t="s">
        <v>559</v>
      </c>
      <c r="D727" s="2"/>
      <c r="E727" s="2"/>
      <c r="F727" s="3">
        <v>85905.79</v>
      </c>
      <c r="G727" s="3">
        <v>93131.28</v>
      </c>
      <c r="H727" s="3">
        <v>99489.04</v>
      </c>
    </row>
    <row r="728" spans="1:8" ht="20.399999999999999" outlineLevel="3" x14ac:dyDescent="0.2">
      <c r="A728" s="1" t="s">
        <v>10</v>
      </c>
      <c r="B728" s="2" t="s">
        <v>422</v>
      </c>
      <c r="C728" s="2" t="s">
        <v>559</v>
      </c>
      <c r="D728" s="2" t="s">
        <v>11</v>
      </c>
      <c r="E728" s="2"/>
      <c r="F728" s="3">
        <v>85905.79</v>
      </c>
      <c r="G728" s="3">
        <v>93131.28</v>
      </c>
      <c r="H728" s="3">
        <v>99489.04</v>
      </c>
    </row>
    <row r="729" spans="1:8" ht="30.6" outlineLevel="4" x14ac:dyDescent="0.2">
      <c r="A729" s="1" t="s">
        <v>12</v>
      </c>
      <c r="B729" s="2" t="s">
        <v>422</v>
      </c>
      <c r="C729" s="2" t="s">
        <v>559</v>
      </c>
      <c r="D729" s="2" t="s">
        <v>13</v>
      </c>
      <c r="E729" s="2"/>
      <c r="F729" s="3">
        <v>85905.79</v>
      </c>
      <c r="G729" s="3">
        <v>93131.28</v>
      </c>
      <c r="H729" s="3">
        <v>99489.04</v>
      </c>
    </row>
    <row r="730" spans="1:8" ht="30.6" outlineLevel="5" x14ac:dyDescent="0.2">
      <c r="A730" s="1" t="s">
        <v>560</v>
      </c>
      <c r="B730" s="2" t="s">
        <v>422</v>
      </c>
      <c r="C730" s="2" t="s">
        <v>559</v>
      </c>
      <c r="D730" s="2" t="s">
        <v>561</v>
      </c>
      <c r="E730" s="2"/>
      <c r="F730" s="3">
        <v>4388.05</v>
      </c>
      <c r="G730" s="3">
        <v>4563.58</v>
      </c>
      <c r="H730" s="3">
        <v>4746.12</v>
      </c>
    </row>
    <row r="731" spans="1:8" ht="61.2" outlineLevel="6" x14ac:dyDescent="0.2">
      <c r="A731" s="1" t="s">
        <v>16</v>
      </c>
      <c r="B731" s="2" t="s">
        <v>422</v>
      </c>
      <c r="C731" s="2" t="s">
        <v>559</v>
      </c>
      <c r="D731" s="2" t="s">
        <v>561</v>
      </c>
      <c r="E731" s="2" t="s">
        <v>17</v>
      </c>
      <c r="F731" s="3">
        <v>4185.05</v>
      </c>
      <c r="G731" s="3">
        <v>4360.58</v>
      </c>
      <c r="H731" s="3">
        <v>4543.12</v>
      </c>
    </row>
    <row r="732" spans="1:8" ht="30.6" outlineLevel="6" x14ac:dyDescent="0.2">
      <c r="A732" s="1" t="s">
        <v>18</v>
      </c>
      <c r="B732" s="2" t="s">
        <v>422</v>
      </c>
      <c r="C732" s="2" t="s">
        <v>559</v>
      </c>
      <c r="D732" s="2" t="s">
        <v>561</v>
      </c>
      <c r="E732" s="2" t="s">
        <v>19</v>
      </c>
      <c r="F732" s="3">
        <v>203</v>
      </c>
      <c r="G732" s="3">
        <v>203</v>
      </c>
      <c r="H732" s="3">
        <v>203</v>
      </c>
    </row>
    <row r="733" spans="1:8" ht="20.399999999999999" outlineLevel="5" x14ac:dyDescent="0.2">
      <c r="A733" s="1" t="s">
        <v>562</v>
      </c>
      <c r="B733" s="2" t="s">
        <v>422</v>
      </c>
      <c r="C733" s="2" t="s">
        <v>559</v>
      </c>
      <c r="D733" s="2" t="s">
        <v>563</v>
      </c>
      <c r="E733" s="2"/>
      <c r="F733" s="3">
        <v>25305.279999999999</v>
      </c>
      <c r="G733" s="3">
        <v>29607.18</v>
      </c>
      <c r="H733" s="3">
        <v>32896.870000000003</v>
      </c>
    </row>
    <row r="734" spans="1:8" ht="61.2" outlineLevel="6" x14ac:dyDescent="0.2">
      <c r="A734" s="1" t="s">
        <v>16</v>
      </c>
      <c r="B734" s="2" t="s">
        <v>422</v>
      </c>
      <c r="C734" s="2" t="s">
        <v>559</v>
      </c>
      <c r="D734" s="2" t="s">
        <v>563</v>
      </c>
      <c r="E734" s="2" t="s">
        <v>17</v>
      </c>
      <c r="F734" s="3">
        <v>24877.97</v>
      </c>
      <c r="G734" s="3">
        <v>29179.87</v>
      </c>
      <c r="H734" s="3">
        <v>32469.56</v>
      </c>
    </row>
    <row r="735" spans="1:8" ht="30.6" outlineLevel="6" x14ac:dyDescent="0.2">
      <c r="A735" s="1" t="s">
        <v>18</v>
      </c>
      <c r="B735" s="2" t="s">
        <v>422</v>
      </c>
      <c r="C735" s="2" t="s">
        <v>559</v>
      </c>
      <c r="D735" s="2" t="s">
        <v>563</v>
      </c>
      <c r="E735" s="2" t="s">
        <v>19</v>
      </c>
      <c r="F735" s="3">
        <v>427.32</v>
      </c>
      <c r="G735" s="3">
        <v>427.32</v>
      </c>
      <c r="H735" s="3">
        <v>427.32</v>
      </c>
    </row>
    <row r="736" spans="1:8" ht="10.199999999999999" outlineLevel="5" x14ac:dyDescent="0.2">
      <c r="A736" s="1" t="s">
        <v>14</v>
      </c>
      <c r="B736" s="2" t="s">
        <v>422</v>
      </c>
      <c r="C736" s="2" t="s">
        <v>559</v>
      </c>
      <c r="D736" s="2" t="s">
        <v>15</v>
      </c>
      <c r="E736" s="2"/>
      <c r="F736" s="3">
        <v>56212.46</v>
      </c>
      <c r="G736" s="3">
        <v>58960.53</v>
      </c>
      <c r="H736" s="3">
        <v>61846.05</v>
      </c>
    </row>
    <row r="737" spans="1:8" ht="61.2" outlineLevel="6" x14ac:dyDescent="0.2">
      <c r="A737" s="1" t="s">
        <v>16</v>
      </c>
      <c r="B737" s="2" t="s">
        <v>422</v>
      </c>
      <c r="C737" s="2" t="s">
        <v>559</v>
      </c>
      <c r="D737" s="2" t="s">
        <v>15</v>
      </c>
      <c r="E737" s="2" t="s">
        <v>17</v>
      </c>
      <c r="F737" s="3">
        <v>55011.76</v>
      </c>
      <c r="G737" s="3">
        <v>57759.83</v>
      </c>
      <c r="H737" s="3">
        <v>60645.35</v>
      </c>
    </row>
    <row r="738" spans="1:8" ht="30.6" outlineLevel="6" x14ac:dyDescent="0.2">
      <c r="A738" s="1" t="s">
        <v>18</v>
      </c>
      <c r="B738" s="2" t="s">
        <v>422</v>
      </c>
      <c r="C738" s="2" t="s">
        <v>559</v>
      </c>
      <c r="D738" s="2" t="s">
        <v>15</v>
      </c>
      <c r="E738" s="2" t="s">
        <v>19</v>
      </c>
      <c r="F738" s="3">
        <v>1200.7</v>
      </c>
      <c r="G738" s="3">
        <v>1200.7</v>
      </c>
      <c r="H738" s="3">
        <v>1200.7</v>
      </c>
    </row>
    <row r="739" spans="1:8" ht="10.199999999999999" outlineLevel="1" x14ac:dyDescent="0.2">
      <c r="A739" s="1" t="s">
        <v>302</v>
      </c>
      <c r="B739" s="2" t="s">
        <v>422</v>
      </c>
      <c r="C739" s="2" t="s">
        <v>303</v>
      </c>
      <c r="D739" s="2"/>
      <c r="E739" s="2"/>
      <c r="F739" s="3">
        <v>257474.25</v>
      </c>
      <c r="G739" s="3">
        <v>250552</v>
      </c>
      <c r="H739" s="3">
        <v>244365.24</v>
      </c>
    </row>
    <row r="740" spans="1:8" ht="10.199999999999999" outlineLevel="2" x14ac:dyDescent="0.2">
      <c r="A740" s="1" t="s">
        <v>564</v>
      </c>
      <c r="B740" s="2" t="s">
        <v>422</v>
      </c>
      <c r="C740" s="2" t="s">
        <v>565</v>
      </c>
      <c r="D740" s="2"/>
      <c r="E740" s="2"/>
      <c r="F740" s="3">
        <v>8277.74</v>
      </c>
      <c r="G740" s="3">
        <v>8277.74</v>
      </c>
      <c r="H740" s="3">
        <v>8277.74</v>
      </c>
    </row>
    <row r="741" spans="1:8" ht="51" outlineLevel="3" x14ac:dyDescent="0.2">
      <c r="A741" s="1" t="s">
        <v>306</v>
      </c>
      <c r="B741" s="2" t="s">
        <v>422</v>
      </c>
      <c r="C741" s="2" t="s">
        <v>565</v>
      </c>
      <c r="D741" s="2" t="s">
        <v>307</v>
      </c>
      <c r="E741" s="2"/>
      <c r="F741" s="3">
        <v>8277.74</v>
      </c>
      <c r="G741" s="3">
        <v>8277.74</v>
      </c>
      <c r="H741" s="3">
        <v>8277.74</v>
      </c>
    </row>
    <row r="742" spans="1:8" ht="30.6" outlineLevel="4" x14ac:dyDescent="0.2">
      <c r="A742" s="1" t="s">
        <v>566</v>
      </c>
      <c r="B742" s="2" t="s">
        <v>422</v>
      </c>
      <c r="C742" s="2" t="s">
        <v>565</v>
      </c>
      <c r="D742" s="2" t="s">
        <v>567</v>
      </c>
      <c r="E742" s="2"/>
      <c r="F742" s="3">
        <v>5927.74</v>
      </c>
      <c r="G742" s="3">
        <v>5927.74</v>
      </c>
      <c r="H742" s="3">
        <v>5927.74</v>
      </c>
    </row>
    <row r="743" spans="1:8" ht="20.399999999999999" outlineLevel="5" x14ac:dyDescent="0.2">
      <c r="A743" s="1" t="s">
        <v>53</v>
      </c>
      <c r="B743" s="2" t="s">
        <v>422</v>
      </c>
      <c r="C743" s="2" t="s">
        <v>565</v>
      </c>
      <c r="D743" s="2" t="s">
        <v>568</v>
      </c>
      <c r="E743" s="2"/>
      <c r="F743" s="3">
        <v>3909.74</v>
      </c>
      <c r="G743" s="3">
        <v>3909.74</v>
      </c>
      <c r="H743" s="3">
        <v>3909.74</v>
      </c>
    </row>
    <row r="744" spans="1:8" ht="30.6" outlineLevel="6" x14ac:dyDescent="0.2">
      <c r="A744" s="1" t="s">
        <v>18</v>
      </c>
      <c r="B744" s="2" t="s">
        <v>422</v>
      </c>
      <c r="C744" s="2" t="s">
        <v>565</v>
      </c>
      <c r="D744" s="2" t="s">
        <v>569</v>
      </c>
      <c r="E744" s="2" t="s">
        <v>19</v>
      </c>
      <c r="F744" s="3">
        <v>3909.74</v>
      </c>
      <c r="G744" s="3">
        <v>3909.74</v>
      </c>
      <c r="H744" s="3">
        <v>3909.74</v>
      </c>
    </row>
    <row r="745" spans="1:8" ht="40.799999999999997" outlineLevel="5" x14ac:dyDescent="0.2">
      <c r="A745" s="1" t="s">
        <v>326</v>
      </c>
      <c r="B745" s="2" t="s">
        <v>422</v>
      </c>
      <c r="C745" s="2" t="s">
        <v>565</v>
      </c>
      <c r="D745" s="2" t="s">
        <v>570</v>
      </c>
      <c r="E745" s="2"/>
      <c r="F745" s="3">
        <v>2018</v>
      </c>
      <c r="G745" s="3">
        <v>2018</v>
      </c>
      <c r="H745" s="3">
        <v>2018</v>
      </c>
    </row>
    <row r="746" spans="1:8" ht="30.6" outlineLevel="6" x14ac:dyDescent="0.2">
      <c r="A746" s="1" t="s">
        <v>144</v>
      </c>
      <c r="B746" s="2" t="s">
        <v>422</v>
      </c>
      <c r="C746" s="2" t="s">
        <v>565</v>
      </c>
      <c r="D746" s="2" t="s">
        <v>571</v>
      </c>
      <c r="E746" s="2" t="s">
        <v>146</v>
      </c>
      <c r="F746" s="3">
        <v>2018</v>
      </c>
      <c r="G746" s="3">
        <v>2018</v>
      </c>
      <c r="H746" s="3">
        <v>2018</v>
      </c>
    </row>
    <row r="747" spans="1:8" ht="51" outlineLevel="4" x14ac:dyDescent="0.2">
      <c r="A747" s="1" t="s">
        <v>455</v>
      </c>
      <c r="B747" s="2" t="s">
        <v>422</v>
      </c>
      <c r="C747" s="2" t="s">
        <v>565</v>
      </c>
      <c r="D747" s="2" t="s">
        <v>456</v>
      </c>
      <c r="E747" s="2"/>
      <c r="F747" s="3">
        <v>2350</v>
      </c>
      <c r="G747" s="3">
        <v>2350</v>
      </c>
      <c r="H747" s="3">
        <v>2350</v>
      </c>
    </row>
    <row r="748" spans="1:8" ht="20.399999999999999" outlineLevel="5" x14ac:dyDescent="0.2">
      <c r="A748" s="1" t="s">
        <v>423</v>
      </c>
      <c r="B748" s="2" t="s">
        <v>422</v>
      </c>
      <c r="C748" s="2" t="s">
        <v>565</v>
      </c>
      <c r="D748" s="2" t="s">
        <v>572</v>
      </c>
      <c r="E748" s="2"/>
      <c r="F748" s="3">
        <v>1150</v>
      </c>
      <c r="G748" s="3">
        <v>1150</v>
      </c>
      <c r="H748" s="3">
        <v>1150</v>
      </c>
    </row>
    <row r="749" spans="1:8" ht="20.399999999999999" outlineLevel="6" x14ac:dyDescent="0.2">
      <c r="A749" s="1" t="s">
        <v>339</v>
      </c>
      <c r="B749" s="2" t="s">
        <v>422</v>
      </c>
      <c r="C749" s="2" t="s">
        <v>565</v>
      </c>
      <c r="D749" s="2" t="s">
        <v>573</v>
      </c>
      <c r="E749" s="2" t="s">
        <v>341</v>
      </c>
      <c r="F749" s="3">
        <v>1150</v>
      </c>
      <c r="G749" s="3">
        <v>1150</v>
      </c>
      <c r="H749" s="3">
        <v>1150</v>
      </c>
    </row>
    <row r="750" spans="1:8" ht="30.6" outlineLevel="5" x14ac:dyDescent="0.2">
      <c r="A750" s="1" t="s">
        <v>165</v>
      </c>
      <c r="B750" s="2" t="s">
        <v>422</v>
      </c>
      <c r="C750" s="2" t="s">
        <v>565</v>
      </c>
      <c r="D750" s="2" t="s">
        <v>475</v>
      </c>
      <c r="E750" s="2"/>
      <c r="F750" s="3">
        <v>1200</v>
      </c>
      <c r="G750" s="3">
        <v>1200</v>
      </c>
      <c r="H750" s="3">
        <v>1200</v>
      </c>
    </row>
    <row r="751" spans="1:8" ht="30.6" outlineLevel="6" x14ac:dyDescent="0.2">
      <c r="A751" s="1" t="s">
        <v>144</v>
      </c>
      <c r="B751" s="2" t="s">
        <v>422</v>
      </c>
      <c r="C751" s="2" t="s">
        <v>565</v>
      </c>
      <c r="D751" s="2" t="s">
        <v>476</v>
      </c>
      <c r="E751" s="2" t="s">
        <v>146</v>
      </c>
      <c r="F751" s="3">
        <v>1200</v>
      </c>
      <c r="G751" s="3">
        <v>1200</v>
      </c>
      <c r="H751" s="3">
        <v>1200</v>
      </c>
    </row>
    <row r="752" spans="1:8" ht="10.199999999999999" outlineLevel="2" x14ac:dyDescent="0.2">
      <c r="A752" s="1" t="s">
        <v>574</v>
      </c>
      <c r="B752" s="2" t="s">
        <v>422</v>
      </c>
      <c r="C752" s="2" t="s">
        <v>575</v>
      </c>
      <c r="D752" s="2"/>
      <c r="E752" s="2"/>
      <c r="F752" s="3">
        <v>18559.96</v>
      </c>
      <c r="G752" s="3">
        <v>17064.59</v>
      </c>
      <c r="H752" s="3">
        <v>14488.52</v>
      </c>
    </row>
    <row r="753" spans="1:8" ht="51" outlineLevel="3" x14ac:dyDescent="0.2">
      <c r="A753" s="1" t="s">
        <v>306</v>
      </c>
      <c r="B753" s="2" t="s">
        <v>422</v>
      </c>
      <c r="C753" s="2" t="s">
        <v>575</v>
      </c>
      <c r="D753" s="2" t="s">
        <v>307</v>
      </c>
      <c r="E753" s="2"/>
      <c r="F753" s="3">
        <v>18559.96</v>
      </c>
      <c r="G753" s="3">
        <v>17064.59</v>
      </c>
      <c r="H753" s="3">
        <v>14488.52</v>
      </c>
    </row>
    <row r="754" spans="1:8" ht="30.6" outlineLevel="4" x14ac:dyDescent="0.2">
      <c r="A754" s="1" t="s">
        <v>566</v>
      </c>
      <c r="B754" s="2" t="s">
        <v>422</v>
      </c>
      <c r="C754" s="2" t="s">
        <v>575</v>
      </c>
      <c r="D754" s="2" t="s">
        <v>567</v>
      </c>
      <c r="E754" s="2"/>
      <c r="F754" s="3">
        <v>18559.96</v>
      </c>
      <c r="G754" s="3">
        <v>17064.59</v>
      </c>
      <c r="H754" s="3">
        <v>14488.52</v>
      </c>
    </row>
    <row r="755" spans="1:8" ht="40.799999999999997" outlineLevel="5" x14ac:dyDescent="0.2">
      <c r="A755" s="1" t="s">
        <v>326</v>
      </c>
      <c r="B755" s="2" t="s">
        <v>422</v>
      </c>
      <c r="C755" s="2" t="s">
        <v>575</v>
      </c>
      <c r="D755" s="2" t="s">
        <v>570</v>
      </c>
      <c r="E755" s="2"/>
      <c r="F755" s="3">
        <v>18559.96</v>
      </c>
      <c r="G755" s="3">
        <v>17064.59</v>
      </c>
      <c r="H755" s="3">
        <v>14488.52</v>
      </c>
    </row>
    <row r="756" spans="1:8" ht="30.6" outlineLevel="6" x14ac:dyDescent="0.2">
      <c r="A756" s="1" t="s">
        <v>144</v>
      </c>
      <c r="B756" s="2" t="s">
        <v>422</v>
      </c>
      <c r="C756" s="2" t="s">
        <v>575</v>
      </c>
      <c r="D756" s="2" t="s">
        <v>576</v>
      </c>
      <c r="E756" s="2" t="s">
        <v>146</v>
      </c>
      <c r="F756" s="3">
        <v>13009.96</v>
      </c>
      <c r="G756" s="3">
        <v>13064.59</v>
      </c>
      <c r="H756" s="3">
        <v>13064.07</v>
      </c>
    </row>
    <row r="757" spans="1:8" ht="30.6" outlineLevel="6" x14ac:dyDescent="0.2">
      <c r="A757" s="1" t="s">
        <v>144</v>
      </c>
      <c r="B757" s="2" t="s">
        <v>422</v>
      </c>
      <c r="C757" s="2" t="s">
        <v>575</v>
      </c>
      <c r="D757" s="2" t="s">
        <v>577</v>
      </c>
      <c r="E757" s="2" t="s">
        <v>146</v>
      </c>
      <c r="F757" s="3">
        <v>5550</v>
      </c>
      <c r="G757" s="3">
        <v>4000</v>
      </c>
      <c r="H757" s="3">
        <v>0</v>
      </c>
    </row>
    <row r="758" spans="1:8" ht="30.6" outlineLevel="6" x14ac:dyDescent="0.2">
      <c r="A758" s="1" t="s">
        <v>144</v>
      </c>
      <c r="B758" s="2" t="s">
        <v>422</v>
      </c>
      <c r="C758" s="2" t="s">
        <v>575</v>
      </c>
      <c r="D758" s="2" t="s">
        <v>578</v>
      </c>
      <c r="E758" s="2" t="s">
        <v>146</v>
      </c>
      <c r="F758" s="3">
        <v>0</v>
      </c>
      <c r="G758" s="3">
        <v>0</v>
      </c>
      <c r="H758" s="3">
        <v>1424.45</v>
      </c>
    </row>
    <row r="759" spans="1:8" ht="10.199999999999999" outlineLevel="2" x14ac:dyDescent="0.2">
      <c r="A759" s="1" t="s">
        <v>304</v>
      </c>
      <c r="B759" s="2" t="s">
        <v>422</v>
      </c>
      <c r="C759" s="2" t="s">
        <v>305</v>
      </c>
      <c r="D759" s="2"/>
      <c r="E759" s="2"/>
      <c r="F759" s="3">
        <v>230636.55</v>
      </c>
      <c r="G759" s="3">
        <v>225209.67</v>
      </c>
      <c r="H759" s="3">
        <v>221598.98</v>
      </c>
    </row>
    <row r="760" spans="1:8" ht="51" outlineLevel="3" x14ac:dyDescent="0.2">
      <c r="A760" s="1" t="s">
        <v>306</v>
      </c>
      <c r="B760" s="2" t="s">
        <v>422</v>
      </c>
      <c r="C760" s="2" t="s">
        <v>305</v>
      </c>
      <c r="D760" s="2" t="s">
        <v>307</v>
      </c>
      <c r="E760" s="2"/>
      <c r="F760" s="3">
        <v>230636.55</v>
      </c>
      <c r="G760" s="3">
        <v>225209.67</v>
      </c>
      <c r="H760" s="3">
        <v>221598.98</v>
      </c>
    </row>
    <row r="761" spans="1:8" ht="20.399999999999999" outlineLevel="4" x14ac:dyDescent="0.2">
      <c r="A761" s="1" t="s">
        <v>308</v>
      </c>
      <c r="B761" s="2" t="s">
        <v>422</v>
      </c>
      <c r="C761" s="2" t="s">
        <v>305</v>
      </c>
      <c r="D761" s="2" t="s">
        <v>309</v>
      </c>
      <c r="E761" s="2"/>
      <c r="F761" s="3">
        <v>230636.55</v>
      </c>
      <c r="G761" s="3">
        <v>225209.67</v>
      </c>
      <c r="H761" s="3">
        <v>221598.98</v>
      </c>
    </row>
    <row r="762" spans="1:8" ht="40.799999999999997" outlineLevel="5" x14ac:dyDescent="0.2">
      <c r="A762" s="1" t="s">
        <v>326</v>
      </c>
      <c r="B762" s="2" t="s">
        <v>422</v>
      </c>
      <c r="C762" s="2" t="s">
        <v>305</v>
      </c>
      <c r="D762" s="2" t="s">
        <v>579</v>
      </c>
      <c r="E762" s="2"/>
      <c r="F762" s="3">
        <v>224100.81</v>
      </c>
      <c r="G762" s="3">
        <v>225209.67</v>
      </c>
      <c r="H762" s="3">
        <v>217258.19</v>
      </c>
    </row>
    <row r="763" spans="1:8" ht="30.6" outlineLevel="6" x14ac:dyDescent="0.2">
      <c r="A763" s="1" t="s">
        <v>144</v>
      </c>
      <c r="B763" s="2" t="s">
        <v>422</v>
      </c>
      <c r="C763" s="2" t="s">
        <v>305</v>
      </c>
      <c r="D763" s="2" t="s">
        <v>580</v>
      </c>
      <c r="E763" s="2" t="s">
        <v>146</v>
      </c>
      <c r="F763" s="3">
        <v>9120</v>
      </c>
      <c r="G763" s="3">
        <v>9120</v>
      </c>
      <c r="H763" s="3">
        <v>9120</v>
      </c>
    </row>
    <row r="764" spans="1:8" ht="30.6" outlineLevel="6" x14ac:dyDescent="0.2">
      <c r="A764" s="1" t="s">
        <v>144</v>
      </c>
      <c r="B764" s="2" t="s">
        <v>422</v>
      </c>
      <c r="C764" s="2" t="s">
        <v>305</v>
      </c>
      <c r="D764" s="2" t="s">
        <v>581</v>
      </c>
      <c r="E764" s="2" t="s">
        <v>146</v>
      </c>
      <c r="F764" s="3">
        <v>198884.77</v>
      </c>
      <c r="G764" s="3">
        <v>204388.22</v>
      </c>
      <c r="H764" s="3">
        <v>204688.19</v>
      </c>
    </row>
    <row r="765" spans="1:8" ht="30.6" outlineLevel="6" x14ac:dyDescent="0.2">
      <c r="A765" s="1" t="s">
        <v>144</v>
      </c>
      <c r="B765" s="2" t="s">
        <v>422</v>
      </c>
      <c r="C765" s="2" t="s">
        <v>305</v>
      </c>
      <c r="D765" s="2" t="s">
        <v>582</v>
      </c>
      <c r="E765" s="2" t="s">
        <v>146</v>
      </c>
      <c r="F765" s="3">
        <v>16096.04</v>
      </c>
      <c r="G765" s="3">
        <v>10212</v>
      </c>
      <c r="H765" s="3">
        <v>3450</v>
      </c>
    </row>
    <row r="766" spans="1:8" ht="30.6" outlineLevel="6" x14ac:dyDescent="0.2">
      <c r="A766" s="1" t="s">
        <v>144</v>
      </c>
      <c r="B766" s="2" t="s">
        <v>422</v>
      </c>
      <c r="C766" s="2" t="s">
        <v>305</v>
      </c>
      <c r="D766" s="2" t="s">
        <v>583</v>
      </c>
      <c r="E766" s="2" t="s">
        <v>146</v>
      </c>
      <c r="F766" s="3">
        <v>0</v>
      </c>
      <c r="G766" s="3">
        <v>1489.45</v>
      </c>
      <c r="H766" s="3">
        <v>0</v>
      </c>
    </row>
    <row r="767" spans="1:8" ht="20.399999999999999" outlineLevel="5" x14ac:dyDescent="0.2">
      <c r="A767" s="1" t="s">
        <v>180</v>
      </c>
      <c r="B767" s="2" t="s">
        <v>422</v>
      </c>
      <c r="C767" s="2" t="s">
        <v>305</v>
      </c>
      <c r="D767" s="2" t="s">
        <v>310</v>
      </c>
      <c r="E767" s="2"/>
      <c r="F767" s="3">
        <v>6535.74</v>
      </c>
      <c r="G767" s="3">
        <v>0</v>
      </c>
      <c r="H767" s="3">
        <v>4340.79</v>
      </c>
    </row>
    <row r="768" spans="1:8" ht="30.6" outlineLevel="6" x14ac:dyDescent="0.2">
      <c r="A768" s="1" t="s">
        <v>94</v>
      </c>
      <c r="B768" s="2" t="s">
        <v>422</v>
      </c>
      <c r="C768" s="2" t="s">
        <v>305</v>
      </c>
      <c r="D768" s="2" t="s">
        <v>310</v>
      </c>
      <c r="E768" s="2" t="s">
        <v>95</v>
      </c>
      <c r="F768" s="3">
        <v>6535.74</v>
      </c>
      <c r="G768" s="3">
        <v>0</v>
      </c>
      <c r="H768" s="3">
        <v>4340.79</v>
      </c>
    </row>
    <row r="769" spans="1:8" ht="10.199999999999999" x14ac:dyDescent="0.2">
      <c r="A769" s="1" t="s">
        <v>584</v>
      </c>
      <c r="B769" s="2" t="s">
        <v>585</v>
      </c>
      <c r="C769" s="2"/>
      <c r="D769" s="2"/>
      <c r="E769" s="2"/>
      <c r="F769" s="3">
        <v>97628.5</v>
      </c>
      <c r="G769" s="3">
        <v>98808.87</v>
      </c>
      <c r="H769" s="3">
        <v>103506.4</v>
      </c>
    </row>
    <row r="770" spans="1:8" ht="10.199999999999999" outlineLevel="1" x14ac:dyDescent="0.2">
      <c r="A770" s="1" t="s">
        <v>6</v>
      </c>
      <c r="B770" s="2" t="s">
        <v>585</v>
      </c>
      <c r="C770" s="2" t="s">
        <v>7</v>
      </c>
      <c r="D770" s="2"/>
      <c r="E770" s="2"/>
      <c r="F770" s="3">
        <v>91484.67</v>
      </c>
      <c r="G770" s="3">
        <v>95958.57</v>
      </c>
      <c r="H770" s="3">
        <v>100656.1</v>
      </c>
    </row>
    <row r="771" spans="1:8" ht="40.799999999999997" outlineLevel="2" x14ac:dyDescent="0.2">
      <c r="A771" s="1" t="s">
        <v>313</v>
      </c>
      <c r="B771" s="2" t="s">
        <v>585</v>
      </c>
      <c r="C771" s="2" t="s">
        <v>314</v>
      </c>
      <c r="D771" s="2"/>
      <c r="E771" s="2"/>
      <c r="F771" s="3">
        <v>91484.36</v>
      </c>
      <c r="G771" s="3">
        <v>95958.25</v>
      </c>
      <c r="H771" s="3">
        <v>100655.75</v>
      </c>
    </row>
    <row r="772" spans="1:8" ht="20.399999999999999" outlineLevel="3" x14ac:dyDescent="0.2">
      <c r="A772" s="1" t="s">
        <v>10</v>
      </c>
      <c r="B772" s="2" t="s">
        <v>585</v>
      </c>
      <c r="C772" s="2" t="s">
        <v>314</v>
      </c>
      <c r="D772" s="2" t="s">
        <v>11</v>
      </c>
      <c r="E772" s="2"/>
      <c r="F772" s="3">
        <v>91484.36</v>
      </c>
      <c r="G772" s="3">
        <v>95958.25</v>
      </c>
      <c r="H772" s="3">
        <v>100655.75</v>
      </c>
    </row>
    <row r="773" spans="1:8" ht="30.6" outlineLevel="4" x14ac:dyDescent="0.2">
      <c r="A773" s="1" t="s">
        <v>12</v>
      </c>
      <c r="B773" s="2" t="s">
        <v>585</v>
      </c>
      <c r="C773" s="2" t="s">
        <v>314</v>
      </c>
      <c r="D773" s="2" t="s">
        <v>13</v>
      </c>
      <c r="E773" s="2"/>
      <c r="F773" s="3">
        <v>91484.36</v>
      </c>
      <c r="G773" s="3">
        <v>95958.25</v>
      </c>
      <c r="H773" s="3">
        <v>100655.75</v>
      </c>
    </row>
    <row r="774" spans="1:8" ht="10.199999999999999" outlineLevel="5" x14ac:dyDescent="0.2">
      <c r="A774" s="1" t="s">
        <v>14</v>
      </c>
      <c r="B774" s="2" t="s">
        <v>585</v>
      </c>
      <c r="C774" s="2" t="s">
        <v>314</v>
      </c>
      <c r="D774" s="2" t="s">
        <v>15</v>
      </c>
      <c r="E774" s="2"/>
      <c r="F774" s="3">
        <v>91484.36</v>
      </c>
      <c r="G774" s="3">
        <v>95958.25</v>
      </c>
      <c r="H774" s="3">
        <v>100655.75</v>
      </c>
    </row>
    <row r="775" spans="1:8" ht="61.2" outlineLevel="6" x14ac:dyDescent="0.2">
      <c r="A775" s="1" t="s">
        <v>16</v>
      </c>
      <c r="B775" s="2" t="s">
        <v>585</v>
      </c>
      <c r="C775" s="2" t="s">
        <v>314</v>
      </c>
      <c r="D775" s="2" t="s">
        <v>15</v>
      </c>
      <c r="E775" s="2" t="s">
        <v>17</v>
      </c>
      <c r="F775" s="3">
        <v>89567.360000000001</v>
      </c>
      <c r="G775" s="3">
        <v>94041.25</v>
      </c>
      <c r="H775" s="3">
        <v>98738.75</v>
      </c>
    </row>
    <row r="776" spans="1:8" ht="30.6" outlineLevel="6" x14ac:dyDescent="0.2">
      <c r="A776" s="1" t="s">
        <v>18</v>
      </c>
      <c r="B776" s="2" t="s">
        <v>585</v>
      </c>
      <c r="C776" s="2" t="s">
        <v>314</v>
      </c>
      <c r="D776" s="2" t="s">
        <v>15</v>
      </c>
      <c r="E776" s="2" t="s">
        <v>19</v>
      </c>
      <c r="F776" s="3">
        <v>1917</v>
      </c>
      <c r="G776" s="3">
        <v>1917</v>
      </c>
      <c r="H776" s="3">
        <v>1917</v>
      </c>
    </row>
    <row r="777" spans="1:8" ht="10.199999999999999" outlineLevel="2" x14ac:dyDescent="0.2">
      <c r="A777" s="1" t="s">
        <v>27</v>
      </c>
      <c r="B777" s="2" t="s">
        <v>585</v>
      </c>
      <c r="C777" s="2" t="s">
        <v>28</v>
      </c>
      <c r="D777" s="2"/>
      <c r="E777" s="2"/>
      <c r="F777" s="3">
        <v>0.31</v>
      </c>
      <c r="G777" s="3">
        <v>0.33</v>
      </c>
      <c r="H777" s="3">
        <v>0.35</v>
      </c>
    </row>
    <row r="778" spans="1:8" ht="20.399999999999999" outlineLevel="3" x14ac:dyDescent="0.2">
      <c r="A778" s="1" t="s">
        <v>10</v>
      </c>
      <c r="B778" s="2" t="s">
        <v>585</v>
      </c>
      <c r="C778" s="2" t="s">
        <v>28</v>
      </c>
      <c r="D778" s="2" t="s">
        <v>11</v>
      </c>
      <c r="E778" s="2"/>
      <c r="F778" s="3">
        <v>0.31</v>
      </c>
      <c r="G778" s="3">
        <v>0.33</v>
      </c>
      <c r="H778" s="3">
        <v>0.35</v>
      </c>
    </row>
    <row r="779" spans="1:8" ht="30.6" outlineLevel="4" x14ac:dyDescent="0.2">
      <c r="A779" s="1" t="s">
        <v>12</v>
      </c>
      <c r="B779" s="2" t="s">
        <v>585</v>
      </c>
      <c r="C779" s="2" t="s">
        <v>28</v>
      </c>
      <c r="D779" s="2" t="s">
        <v>13</v>
      </c>
      <c r="E779" s="2"/>
      <c r="F779" s="3">
        <v>0.31</v>
      </c>
      <c r="G779" s="3">
        <v>0.33</v>
      </c>
      <c r="H779" s="3">
        <v>0.35</v>
      </c>
    </row>
    <row r="780" spans="1:8" ht="30.6" outlineLevel="5" x14ac:dyDescent="0.2">
      <c r="A780" s="1" t="s">
        <v>586</v>
      </c>
      <c r="B780" s="2" t="s">
        <v>585</v>
      </c>
      <c r="C780" s="2" t="s">
        <v>28</v>
      </c>
      <c r="D780" s="2" t="s">
        <v>587</v>
      </c>
      <c r="E780" s="2"/>
      <c r="F780" s="3">
        <v>0.31</v>
      </c>
      <c r="G780" s="3">
        <v>0.33</v>
      </c>
      <c r="H780" s="3">
        <v>0.35</v>
      </c>
    </row>
    <row r="781" spans="1:8" ht="30.6" outlineLevel="6" x14ac:dyDescent="0.2">
      <c r="A781" s="1" t="s">
        <v>18</v>
      </c>
      <c r="B781" s="2" t="s">
        <v>585</v>
      </c>
      <c r="C781" s="2" t="s">
        <v>28</v>
      </c>
      <c r="D781" s="2" t="s">
        <v>587</v>
      </c>
      <c r="E781" s="2" t="s">
        <v>19</v>
      </c>
      <c r="F781" s="3">
        <v>0.31</v>
      </c>
      <c r="G781" s="3">
        <v>0.33</v>
      </c>
      <c r="H781" s="3">
        <v>0.35</v>
      </c>
    </row>
    <row r="782" spans="1:8" ht="10.199999999999999" outlineLevel="1" x14ac:dyDescent="0.2">
      <c r="A782" s="1" t="s">
        <v>47</v>
      </c>
      <c r="B782" s="2" t="s">
        <v>585</v>
      </c>
      <c r="C782" s="2" t="s">
        <v>48</v>
      </c>
      <c r="D782" s="2"/>
      <c r="E782" s="2"/>
      <c r="F782" s="3">
        <v>5873.23</v>
      </c>
      <c r="G782" s="3">
        <v>2579.6999999999998</v>
      </c>
      <c r="H782" s="3">
        <v>2579.6999999999998</v>
      </c>
    </row>
    <row r="783" spans="1:8" ht="20.399999999999999" outlineLevel="2" x14ac:dyDescent="0.2">
      <c r="A783" s="1" t="s">
        <v>96</v>
      </c>
      <c r="B783" s="2" t="s">
        <v>585</v>
      </c>
      <c r="C783" s="2" t="s">
        <v>97</v>
      </c>
      <c r="D783" s="2"/>
      <c r="E783" s="2"/>
      <c r="F783" s="3">
        <v>5873.23</v>
      </c>
      <c r="G783" s="3">
        <v>2579.6999999999998</v>
      </c>
      <c r="H783" s="3">
        <v>2579.6999999999998</v>
      </c>
    </row>
    <row r="784" spans="1:8" ht="40.799999999999997" outlineLevel="3" x14ac:dyDescent="0.2">
      <c r="A784" s="1" t="s">
        <v>392</v>
      </c>
      <c r="B784" s="2" t="s">
        <v>585</v>
      </c>
      <c r="C784" s="2" t="s">
        <v>97</v>
      </c>
      <c r="D784" s="2" t="s">
        <v>393</v>
      </c>
      <c r="E784" s="2"/>
      <c r="F784" s="3">
        <v>2689.7</v>
      </c>
      <c r="G784" s="3">
        <v>1255.7</v>
      </c>
      <c r="H784" s="3">
        <v>1255.7</v>
      </c>
    </row>
    <row r="785" spans="1:8" ht="20.399999999999999" outlineLevel="4" x14ac:dyDescent="0.2">
      <c r="A785" s="1" t="s">
        <v>588</v>
      </c>
      <c r="B785" s="2" t="s">
        <v>585</v>
      </c>
      <c r="C785" s="2" t="s">
        <v>97</v>
      </c>
      <c r="D785" s="2" t="s">
        <v>589</v>
      </c>
      <c r="E785" s="2"/>
      <c r="F785" s="3">
        <v>2689.7</v>
      </c>
      <c r="G785" s="3">
        <v>1255.7</v>
      </c>
      <c r="H785" s="3">
        <v>1255.7</v>
      </c>
    </row>
    <row r="786" spans="1:8" ht="20.399999999999999" outlineLevel="5" x14ac:dyDescent="0.2">
      <c r="A786" s="1" t="s">
        <v>53</v>
      </c>
      <c r="B786" s="2" t="s">
        <v>585</v>
      </c>
      <c r="C786" s="2" t="s">
        <v>97</v>
      </c>
      <c r="D786" s="2" t="s">
        <v>590</v>
      </c>
      <c r="E786" s="2"/>
      <c r="F786" s="3">
        <v>2689.7</v>
      </c>
      <c r="G786" s="3">
        <v>1255.7</v>
      </c>
      <c r="H786" s="3">
        <v>1255.7</v>
      </c>
    </row>
    <row r="787" spans="1:8" ht="30.6" outlineLevel="6" x14ac:dyDescent="0.2">
      <c r="A787" s="1" t="s">
        <v>18</v>
      </c>
      <c r="B787" s="2" t="s">
        <v>585</v>
      </c>
      <c r="C787" s="2" t="s">
        <v>97</v>
      </c>
      <c r="D787" s="2" t="s">
        <v>591</v>
      </c>
      <c r="E787" s="2" t="s">
        <v>19</v>
      </c>
      <c r="F787" s="3">
        <v>2689.7</v>
      </c>
      <c r="G787" s="3">
        <v>1255.7</v>
      </c>
      <c r="H787" s="3">
        <v>1255.7</v>
      </c>
    </row>
    <row r="788" spans="1:8" ht="40.799999999999997" outlineLevel="3" x14ac:dyDescent="0.2">
      <c r="A788" s="1" t="s">
        <v>71</v>
      </c>
      <c r="B788" s="2" t="s">
        <v>585</v>
      </c>
      <c r="C788" s="2" t="s">
        <v>97</v>
      </c>
      <c r="D788" s="2" t="s">
        <v>72</v>
      </c>
      <c r="E788" s="2"/>
      <c r="F788" s="3">
        <v>3183.53</v>
      </c>
      <c r="G788" s="3">
        <v>1324</v>
      </c>
      <c r="H788" s="3">
        <v>1324</v>
      </c>
    </row>
    <row r="789" spans="1:8" ht="20.399999999999999" outlineLevel="4" x14ac:dyDescent="0.2">
      <c r="A789" s="1" t="s">
        <v>157</v>
      </c>
      <c r="B789" s="2" t="s">
        <v>585</v>
      </c>
      <c r="C789" s="2" t="s">
        <v>97</v>
      </c>
      <c r="D789" s="2" t="s">
        <v>158</v>
      </c>
      <c r="E789" s="2"/>
      <c r="F789" s="3">
        <v>3183.53</v>
      </c>
      <c r="G789" s="3">
        <v>1324</v>
      </c>
      <c r="H789" s="3">
        <v>1324</v>
      </c>
    </row>
    <row r="790" spans="1:8" ht="20.399999999999999" outlineLevel="5" x14ac:dyDescent="0.2">
      <c r="A790" s="1" t="s">
        <v>53</v>
      </c>
      <c r="B790" s="2" t="s">
        <v>585</v>
      </c>
      <c r="C790" s="2" t="s">
        <v>97</v>
      </c>
      <c r="D790" s="2" t="s">
        <v>159</v>
      </c>
      <c r="E790" s="2"/>
      <c r="F790" s="3">
        <v>3183.53</v>
      </c>
      <c r="G790" s="3">
        <v>1324</v>
      </c>
      <c r="H790" s="3">
        <v>1324</v>
      </c>
    </row>
    <row r="791" spans="1:8" ht="30.6" outlineLevel="6" x14ac:dyDescent="0.2">
      <c r="A791" s="1" t="s">
        <v>18</v>
      </c>
      <c r="B791" s="2" t="s">
        <v>585</v>
      </c>
      <c r="C791" s="2" t="s">
        <v>97</v>
      </c>
      <c r="D791" s="2" t="s">
        <v>592</v>
      </c>
      <c r="E791" s="2" t="s">
        <v>19</v>
      </c>
      <c r="F791" s="3">
        <v>3183.53</v>
      </c>
      <c r="G791" s="3">
        <v>1324</v>
      </c>
      <c r="H791" s="3">
        <v>1324</v>
      </c>
    </row>
    <row r="792" spans="1:8" ht="10.199999999999999" outlineLevel="1" x14ac:dyDescent="0.2">
      <c r="A792" s="1" t="s">
        <v>103</v>
      </c>
      <c r="B792" s="2" t="s">
        <v>585</v>
      </c>
      <c r="C792" s="2" t="s">
        <v>104</v>
      </c>
      <c r="D792" s="2"/>
      <c r="E792" s="2"/>
      <c r="F792" s="3">
        <v>131.6</v>
      </c>
      <c r="G792" s="3">
        <v>131.6</v>
      </c>
      <c r="H792" s="3">
        <v>131.6</v>
      </c>
    </row>
    <row r="793" spans="1:8" ht="10.199999999999999" outlineLevel="2" x14ac:dyDescent="0.2">
      <c r="A793" s="1" t="s">
        <v>191</v>
      </c>
      <c r="B793" s="2" t="s">
        <v>585</v>
      </c>
      <c r="C793" s="2" t="s">
        <v>192</v>
      </c>
      <c r="D793" s="2"/>
      <c r="E793" s="2"/>
      <c r="F793" s="3">
        <v>131.6</v>
      </c>
      <c r="G793" s="3">
        <v>131.6</v>
      </c>
      <c r="H793" s="3">
        <v>131.6</v>
      </c>
    </row>
    <row r="794" spans="1:8" ht="30.6" outlineLevel="3" x14ac:dyDescent="0.2">
      <c r="A794" s="1" t="s">
        <v>138</v>
      </c>
      <c r="B794" s="2" t="s">
        <v>585</v>
      </c>
      <c r="C794" s="2" t="s">
        <v>192</v>
      </c>
      <c r="D794" s="2" t="s">
        <v>139</v>
      </c>
      <c r="E794" s="2"/>
      <c r="F794" s="3">
        <v>131.6</v>
      </c>
      <c r="G794" s="3">
        <v>131.6</v>
      </c>
      <c r="H794" s="3">
        <v>131.6</v>
      </c>
    </row>
    <row r="795" spans="1:8" ht="10.199999999999999" outlineLevel="4" x14ac:dyDescent="0.2">
      <c r="A795" s="1" t="s">
        <v>220</v>
      </c>
      <c r="B795" s="2" t="s">
        <v>585</v>
      </c>
      <c r="C795" s="2" t="s">
        <v>192</v>
      </c>
      <c r="D795" s="2" t="s">
        <v>221</v>
      </c>
      <c r="E795" s="2"/>
      <c r="F795" s="3">
        <v>131.6</v>
      </c>
      <c r="G795" s="3">
        <v>131.6</v>
      </c>
      <c r="H795" s="3">
        <v>131.6</v>
      </c>
    </row>
    <row r="796" spans="1:8" ht="20.399999999999999" outlineLevel="5" x14ac:dyDescent="0.2">
      <c r="A796" s="1" t="s">
        <v>53</v>
      </c>
      <c r="B796" s="2" t="s">
        <v>585</v>
      </c>
      <c r="C796" s="2" t="s">
        <v>192</v>
      </c>
      <c r="D796" s="2" t="s">
        <v>222</v>
      </c>
      <c r="E796" s="2"/>
      <c r="F796" s="3">
        <v>131.6</v>
      </c>
      <c r="G796" s="3">
        <v>131.6</v>
      </c>
      <c r="H796" s="3">
        <v>131.6</v>
      </c>
    </row>
    <row r="797" spans="1:8" ht="30.6" outlineLevel="6" x14ac:dyDescent="0.2">
      <c r="A797" s="1" t="s">
        <v>18</v>
      </c>
      <c r="B797" s="2" t="s">
        <v>585</v>
      </c>
      <c r="C797" s="2" t="s">
        <v>192</v>
      </c>
      <c r="D797" s="2" t="s">
        <v>593</v>
      </c>
      <c r="E797" s="2" t="s">
        <v>19</v>
      </c>
      <c r="F797" s="3">
        <v>131.6</v>
      </c>
      <c r="G797" s="3">
        <v>131.6</v>
      </c>
      <c r="H797" s="3">
        <v>131.6</v>
      </c>
    </row>
    <row r="798" spans="1:8" ht="10.199999999999999" outlineLevel="1" x14ac:dyDescent="0.2">
      <c r="A798" s="1" t="s">
        <v>57</v>
      </c>
      <c r="B798" s="2" t="s">
        <v>585</v>
      </c>
      <c r="C798" s="2" t="s">
        <v>58</v>
      </c>
      <c r="D798" s="2"/>
      <c r="E798" s="2"/>
      <c r="F798" s="3">
        <v>139</v>
      </c>
      <c r="G798" s="3">
        <v>139</v>
      </c>
      <c r="H798" s="3">
        <v>139</v>
      </c>
    </row>
    <row r="799" spans="1:8" ht="20.399999999999999" outlineLevel="2" x14ac:dyDescent="0.2">
      <c r="A799" s="1" t="s">
        <v>59</v>
      </c>
      <c r="B799" s="2" t="s">
        <v>585</v>
      </c>
      <c r="C799" s="2" t="s">
        <v>60</v>
      </c>
      <c r="D799" s="2"/>
      <c r="E799" s="2"/>
      <c r="F799" s="3">
        <v>139</v>
      </c>
      <c r="G799" s="3">
        <v>139</v>
      </c>
      <c r="H799" s="3">
        <v>139</v>
      </c>
    </row>
    <row r="800" spans="1:8" ht="20.399999999999999" outlineLevel="3" x14ac:dyDescent="0.2">
      <c r="A800" s="1" t="s">
        <v>10</v>
      </c>
      <c r="B800" s="2" t="s">
        <v>585</v>
      </c>
      <c r="C800" s="2" t="s">
        <v>60</v>
      </c>
      <c r="D800" s="2" t="s">
        <v>11</v>
      </c>
      <c r="E800" s="2"/>
      <c r="F800" s="3">
        <v>139</v>
      </c>
      <c r="G800" s="3">
        <v>139</v>
      </c>
      <c r="H800" s="3">
        <v>139</v>
      </c>
    </row>
    <row r="801" spans="1:8" ht="30.6" outlineLevel="4" x14ac:dyDescent="0.2">
      <c r="A801" s="1" t="s">
        <v>12</v>
      </c>
      <c r="B801" s="2" t="s">
        <v>585</v>
      </c>
      <c r="C801" s="2" t="s">
        <v>60</v>
      </c>
      <c r="D801" s="2" t="s">
        <v>13</v>
      </c>
      <c r="E801" s="2"/>
      <c r="F801" s="3">
        <v>139</v>
      </c>
      <c r="G801" s="3">
        <v>139</v>
      </c>
      <c r="H801" s="3">
        <v>139</v>
      </c>
    </row>
    <row r="802" spans="1:8" ht="10.199999999999999" outlineLevel="5" x14ac:dyDescent="0.2">
      <c r="A802" s="1" t="s">
        <v>14</v>
      </c>
      <c r="B802" s="2" t="s">
        <v>585</v>
      </c>
      <c r="C802" s="2" t="s">
        <v>60</v>
      </c>
      <c r="D802" s="2" t="s">
        <v>15</v>
      </c>
      <c r="E802" s="2"/>
      <c r="F802" s="3">
        <v>139</v>
      </c>
      <c r="G802" s="3">
        <v>139</v>
      </c>
      <c r="H802" s="3">
        <v>139</v>
      </c>
    </row>
    <row r="803" spans="1:8" ht="30.6" outlineLevel="6" x14ac:dyDescent="0.2">
      <c r="A803" s="1" t="s">
        <v>18</v>
      </c>
      <c r="B803" s="2" t="s">
        <v>585</v>
      </c>
      <c r="C803" s="2" t="s">
        <v>60</v>
      </c>
      <c r="D803" s="2" t="s">
        <v>15</v>
      </c>
      <c r="E803" s="2" t="s">
        <v>19</v>
      </c>
      <c r="F803" s="3">
        <v>139</v>
      </c>
      <c r="G803" s="3">
        <v>139</v>
      </c>
      <c r="H803" s="3">
        <v>139</v>
      </c>
    </row>
    <row r="804" spans="1:8" ht="20.399999999999999" x14ac:dyDescent="0.2">
      <c r="A804" s="1" t="s">
        <v>594</v>
      </c>
      <c r="B804" s="2" t="s">
        <v>595</v>
      </c>
      <c r="C804" s="2"/>
      <c r="D804" s="2"/>
      <c r="E804" s="2"/>
      <c r="F804" s="3">
        <v>4175544.97</v>
      </c>
      <c r="G804" s="3">
        <v>3853111.66</v>
      </c>
      <c r="H804" s="3">
        <v>5111437.1900000004</v>
      </c>
    </row>
    <row r="805" spans="1:8" ht="10.199999999999999" outlineLevel="1" x14ac:dyDescent="0.2">
      <c r="A805" s="1" t="s">
        <v>6</v>
      </c>
      <c r="B805" s="2" t="s">
        <v>595</v>
      </c>
      <c r="C805" s="2" t="s">
        <v>7</v>
      </c>
      <c r="D805" s="2"/>
      <c r="E805" s="2"/>
      <c r="F805" s="3">
        <v>64.84</v>
      </c>
      <c r="G805" s="3">
        <v>0</v>
      </c>
      <c r="H805" s="3">
        <v>0</v>
      </c>
    </row>
    <row r="806" spans="1:8" ht="10.199999999999999" outlineLevel="2" x14ac:dyDescent="0.2">
      <c r="A806" s="1" t="s">
        <v>27</v>
      </c>
      <c r="B806" s="2" t="s">
        <v>595</v>
      </c>
      <c r="C806" s="2" t="s">
        <v>28</v>
      </c>
      <c r="D806" s="2"/>
      <c r="E806" s="2"/>
      <c r="F806" s="3">
        <v>64.84</v>
      </c>
      <c r="G806" s="3">
        <v>0</v>
      </c>
      <c r="H806" s="3">
        <v>0</v>
      </c>
    </row>
    <row r="807" spans="1:8" ht="20.399999999999999" outlineLevel="3" x14ac:dyDescent="0.2">
      <c r="A807" s="1" t="s">
        <v>10</v>
      </c>
      <c r="B807" s="2" t="s">
        <v>595</v>
      </c>
      <c r="C807" s="2" t="s">
        <v>28</v>
      </c>
      <c r="D807" s="2" t="s">
        <v>11</v>
      </c>
      <c r="E807" s="2"/>
      <c r="F807" s="3">
        <v>64.84</v>
      </c>
      <c r="G807" s="3">
        <v>0</v>
      </c>
      <c r="H807" s="3">
        <v>0</v>
      </c>
    </row>
    <row r="808" spans="1:8" ht="20.399999999999999" outlineLevel="4" x14ac:dyDescent="0.2">
      <c r="A808" s="1" t="s">
        <v>22</v>
      </c>
      <c r="B808" s="2" t="s">
        <v>595</v>
      </c>
      <c r="C808" s="2" t="s">
        <v>28</v>
      </c>
      <c r="D808" s="2" t="s">
        <v>23</v>
      </c>
      <c r="E808" s="2"/>
      <c r="F808" s="3">
        <v>64.84</v>
      </c>
      <c r="G808" s="3">
        <v>0</v>
      </c>
      <c r="H808" s="3">
        <v>0</v>
      </c>
    </row>
    <row r="809" spans="1:8" ht="71.400000000000006" outlineLevel="5" x14ac:dyDescent="0.2">
      <c r="A809" s="13" t="s">
        <v>37</v>
      </c>
      <c r="B809" s="2" t="s">
        <v>595</v>
      </c>
      <c r="C809" s="2" t="s">
        <v>28</v>
      </c>
      <c r="D809" s="2" t="s">
        <v>38</v>
      </c>
      <c r="E809" s="2"/>
      <c r="F809" s="3">
        <v>64.84</v>
      </c>
      <c r="G809" s="3">
        <v>0</v>
      </c>
      <c r="H809" s="3">
        <v>0</v>
      </c>
    </row>
    <row r="810" spans="1:8" ht="10.199999999999999" outlineLevel="6" x14ac:dyDescent="0.2">
      <c r="A810" s="1" t="s">
        <v>25</v>
      </c>
      <c r="B810" s="2" t="s">
        <v>595</v>
      </c>
      <c r="C810" s="2" t="s">
        <v>28</v>
      </c>
      <c r="D810" s="2" t="s">
        <v>38</v>
      </c>
      <c r="E810" s="2" t="s">
        <v>26</v>
      </c>
      <c r="F810" s="3">
        <v>64.84</v>
      </c>
      <c r="G810" s="3">
        <v>0</v>
      </c>
      <c r="H810" s="3">
        <v>0</v>
      </c>
    </row>
    <row r="811" spans="1:8" ht="10.199999999999999" outlineLevel="1" x14ac:dyDescent="0.2">
      <c r="A811" s="1" t="s">
        <v>47</v>
      </c>
      <c r="B811" s="2" t="s">
        <v>595</v>
      </c>
      <c r="C811" s="2" t="s">
        <v>48</v>
      </c>
      <c r="D811" s="2"/>
      <c r="E811" s="2"/>
      <c r="F811" s="3">
        <v>4035793.64</v>
      </c>
      <c r="G811" s="3">
        <v>3852927.66</v>
      </c>
      <c r="H811" s="3">
        <v>5111253.1900000004</v>
      </c>
    </row>
    <row r="812" spans="1:8" ht="10.199999999999999" outlineLevel="2" x14ac:dyDescent="0.2">
      <c r="A812" s="1" t="s">
        <v>596</v>
      </c>
      <c r="B812" s="2" t="s">
        <v>595</v>
      </c>
      <c r="C812" s="2" t="s">
        <v>597</v>
      </c>
      <c r="D812" s="2"/>
      <c r="E812" s="2"/>
      <c r="F812" s="3">
        <v>919323.99</v>
      </c>
      <c r="G812" s="3">
        <v>924448.77</v>
      </c>
      <c r="H812" s="3">
        <v>926616.72</v>
      </c>
    </row>
    <row r="813" spans="1:8" ht="30.6" outlineLevel="3" x14ac:dyDescent="0.2">
      <c r="A813" s="1" t="s">
        <v>88</v>
      </c>
      <c r="B813" s="2" t="s">
        <v>595</v>
      </c>
      <c r="C813" s="2" t="s">
        <v>597</v>
      </c>
      <c r="D813" s="2" t="s">
        <v>89</v>
      </c>
      <c r="E813" s="2"/>
      <c r="F813" s="3">
        <v>840392.6</v>
      </c>
      <c r="G813" s="3">
        <v>843768</v>
      </c>
      <c r="H813" s="3">
        <v>844098</v>
      </c>
    </row>
    <row r="814" spans="1:8" ht="20.399999999999999" outlineLevel="4" x14ac:dyDescent="0.2">
      <c r="A814" s="1" t="s">
        <v>598</v>
      </c>
      <c r="B814" s="2" t="s">
        <v>595</v>
      </c>
      <c r="C814" s="2" t="s">
        <v>597</v>
      </c>
      <c r="D814" s="2" t="s">
        <v>599</v>
      </c>
      <c r="E814" s="2"/>
      <c r="F814" s="3">
        <v>840392.6</v>
      </c>
      <c r="G814" s="3">
        <v>843768</v>
      </c>
      <c r="H814" s="3">
        <v>844098</v>
      </c>
    </row>
    <row r="815" spans="1:8" ht="20.399999999999999" outlineLevel="5" x14ac:dyDescent="0.2">
      <c r="A815" s="1" t="s">
        <v>53</v>
      </c>
      <c r="B815" s="2" t="s">
        <v>595</v>
      </c>
      <c r="C815" s="2" t="s">
        <v>597</v>
      </c>
      <c r="D815" s="2" t="s">
        <v>600</v>
      </c>
      <c r="E815" s="2"/>
      <c r="F815" s="3">
        <v>470825.36</v>
      </c>
      <c r="G815" s="3">
        <v>479370</v>
      </c>
      <c r="H815" s="3">
        <v>479700</v>
      </c>
    </row>
    <row r="816" spans="1:8" ht="30.6" outlineLevel="6" x14ac:dyDescent="0.2">
      <c r="A816" s="1" t="s">
        <v>18</v>
      </c>
      <c r="B816" s="2" t="s">
        <v>595</v>
      </c>
      <c r="C816" s="2" t="s">
        <v>597</v>
      </c>
      <c r="D816" s="2" t="s">
        <v>601</v>
      </c>
      <c r="E816" s="2" t="s">
        <v>19</v>
      </c>
      <c r="F816" s="3">
        <v>457689.25</v>
      </c>
      <c r="G816" s="3">
        <v>465800</v>
      </c>
      <c r="H816" s="3">
        <v>465800</v>
      </c>
    </row>
    <row r="817" spans="1:8" ht="30.6" outlineLevel="6" x14ac:dyDescent="0.2">
      <c r="A817" s="1" t="s">
        <v>18</v>
      </c>
      <c r="B817" s="2" t="s">
        <v>595</v>
      </c>
      <c r="C817" s="2" t="s">
        <v>597</v>
      </c>
      <c r="D817" s="2" t="s">
        <v>602</v>
      </c>
      <c r="E817" s="2" t="s">
        <v>19</v>
      </c>
      <c r="F817" s="3">
        <v>3560</v>
      </c>
      <c r="G817" s="3">
        <v>3560</v>
      </c>
      <c r="H817" s="3">
        <v>3560</v>
      </c>
    </row>
    <row r="818" spans="1:8" ht="30.6" outlineLevel="6" x14ac:dyDescent="0.2">
      <c r="A818" s="1" t="s">
        <v>18</v>
      </c>
      <c r="B818" s="2" t="s">
        <v>595</v>
      </c>
      <c r="C818" s="2" t="s">
        <v>597</v>
      </c>
      <c r="D818" s="2" t="s">
        <v>603</v>
      </c>
      <c r="E818" s="2" t="s">
        <v>19</v>
      </c>
      <c r="F818" s="3">
        <v>9576.11</v>
      </c>
      <c r="G818" s="3">
        <v>10010</v>
      </c>
      <c r="H818" s="3">
        <v>10340</v>
      </c>
    </row>
    <row r="819" spans="1:8" ht="30.6" outlineLevel="5" x14ac:dyDescent="0.2">
      <c r="A819" s="1" t="s">
        <v>165</v>
      </c>
      <c r="B819" s="2" t="s">
        <v>595</v>
      </c>
      <c r="C819" s="2" t="s">
        <v>597</v>
      </c>
      <c r="D819" s="2" t="s">
        <v>604</v>
      </c>
      <c r="E819" s="2"/>
      <c r="F819" s="3">
        <v>369567.24</v>
      </c>
      <c r="G819" s="3">
        <v>364398</v>
      </c>
      <c r="H819" s="3">
        <v>364398</v>
      </c>
    </row>
    <row r="820" spans="1:8" ht="10.199999999999999" outlineLevel="6" x14ac:dyDescent="0.2">
      <c r="A820" s="1" t="s">
        <v>25</v>
      </c>
      <c r="B820" s="2" t="s">
        <v>595</v>
      </c>
      <c r="C820" s="2" t="s">
        <v>597</v>
      </c>
      <c r="D820" s="2" t="s">
        <v>605</v>
      </c>
      <c r="E820" s="2" t="s">
        <v>26</v>
      </c>
      <c r="F820" s="3">
        <v>114398</v>
      </c>
      <c r="G820" s="3">
        <v>114398</v>
      </c>
      <c r="H820" s="3">
        <v>114398</v>
      </c>
    </row>
    <row r="821" spans="1:8" ht="10.199999999999999" outlineLevel="6" x14ac:dyDescent="0.2">
      <c r="A821" s="1" t="s">
        <v>25</v>
      </c>
      <c r="B821" s="2" t="s">
        <v>595</v>
      </c>
      <c r="C821" s="2" t="s">
        <v>597</v>
      </c>
      <c r="D821" s="2" t="s">
        <v>606</v>
      </c>
      <c r="E821" s="2" t="s">
        <v>26</v>
      </c>
      <c r="F821" s="3">
        <v>5169.24</v>
      </c>
      <c r="G821" s="3">
        <v>0</v>
      </c>
      <c r="H821" s="3">
        <v>0</v>
      </c>
    </row>
    <row r="822" spans="1:8" ht="10.199999999999999" outlineLevel="6" x14ac:dyDescent="0.2">
      <c r="A822" s="1" t="s">
        <v>25</v>
      </c>
      <c r="B822" s="2" t="s">
        <v>595</v>
      </c>
      <c r="C822" s="2" t="s">
        <v>597</v>
      </c>
      <c r="D822" s="2" t="s">
        <v>607</v>
      </c>
      <c r="E822" s="2" t="s">
        <v>26</v>
      </c>
      <c r="F822" s="3">
        <v>250000</v>
      </c>
      <c r="G822" s="3">
        <v>250000</v>
      </c>
      <c r="H822" s="3">
        <v>250000</v>
      </c>
    </row>
    <row r="823" spans="1:8" ht="20.399999999999999" outlineLevel="3" x14ac:dyDescent="0.2">
      <c r="A823" s="1" t="s">
        <v>10</v>
      </c>
      <c r="B823" s="2" t="s">
        <v>595</v>
      </c>
      <c r="C823" s="2" t="s">
        <v>597</v>
      </c>
      <c r="D823" s="2" t="s">
        <v>11</v>
      </c>
      <c r="E823" s="2"/>
      <c r="F823" s="3">
        <v>78931.39</v>
      </c>
      <c r="G823" s="3">
        <v>80680.77</v>
      </c>
      <c r="H823" s="3">
        <v>82518.720000000001</v>
      </c>
    </row>
    <row r="824" spans="1:8" ht="30.6" outlineLevel="4" x14ac:dyDescent="0.2">
      <c r="A824" s="1" t="s">
        <v>12</v>
      </c>
      <c r="B824" s="2" t="s">
        <v>595</v>
      </c>
      <c r="C824" s="2" t="s">
        <v>597</v>
      </c>
      <c r="D824" s="2" t="s">
        <v>13</v>
      </c>
      <c r="E824" s="2"/>
      <c r="F824" s="3">
        <v>35758.39</v>
      </c>
      <c r="G824" s="3">
        <v>37508.769999999997</v>
      </c>
      <c r="H824" s="3">
        <v>39346.720000000001</v>
      </c>
    </row>
    <row r="825" spans="1:8" ht="20.399999999999999" outlineLevel="5" x14ac:dyDescent="0.2">
      <c r="A825" s="1" t="s">
        <v>608</v>
      </c>
      <c r="B825" s="2" t="s">
        <v>595</v>
      </c>
      <c r="C825" s="2" t="s">
        <v>597</v>
      </c>
      <c r="D825" s="2" t="s">
        <v>609</v>
      </c>
      <c r="E825" s="2"/>
      <c r="F825" s="3">
        <v>38</v>
      </c>
      <c r="G825" s="3">
        <v>38</v>
      </c>
      <c r="H825" s="3">
        <v>38</v>
      </c>
    </row>
    <row r="826" spans="1:8" ht="30.6" outlineLevel="6" x14ac:dyDescent="0.2">
      <c r="A826" s="1" t="s">
        <v>18</v>
      </c>
      <c r="B826" s="2" t="s">
        <v>595</v>
      </c>
      <c r="C826" s="2" t="s">
        <v>597</v>
      </c>
      <c r="D826" s="2" t="s">
        <v>609</v>
      </c>
      <c r="E826" s="2" t="s">
        <v>19</v>
      </c>
      <c r="F826" s="3">
        <v>38</v>
      </c>
      <c r="G826" s="3">
        <v>38</v>
      </c>
      <c r="H826" s="3">
        <v>38</v>
      </c>
    </row>
    <row r="827" spans="1:8" ht="10.199999999999999" outlineLevel="5" x14ac:dyDescent="0.2">
      <c r="A827" s="1" t="s">
        <v>14</v>
      </c>
      <c r="B827" s="2" t="s">
        <v>595</v>
      </c>
      <c r="C827" s="2" t="s">
        <v>597</v>
      </c>
      <c r="D827" s="2" t="s">
        <v>15</v>
      </c>
      <c r="E827" s="2"/>
      <c r="F827" s="3">
        <v>35720.39</v>
      </c>
      <c r="G827" s="3">
        <v>37470.769999999997</v>
      </c>
      <c r="H827" s="3">
        <v>39308.720000000001</v>
      </c>
    </row>
    <row r="828" spans="1:8" ht="61.2" outlineLevel="6" x14ac:dyDescent="0.2">
      <c r="A828" s="1" t="s">
        <v>16</v>
      </c>
      <c r="B828" s="2" t="s">
        <v>595</v>
      </c>
      <c r="C828" s="2" t="s">
        <v>597</v>
      </c>
      <c r="D828" s="2" t="s">
        <v>15</v>
      </c>
      <c r="E828" s="2" t="s">
        <v>17</v>
      </c>
      <c r="F828" s="3">
        <v>35108.39</v>
      </c>
      <c r="G828" s="3">
        <v>36858.769999999997</v>
      </c>
      <c r="H828" s="3">
        <v>38696.720000000001</v>
      </c>
    </row>
    <row r="829" spans="1:8" ht="30.6" outlineLevel="6" x14ac:dyDescent="0.2">
      <c r="A829" s="1" t="s">
        <v>18</v>
      </c>
      <c r="B829" s="2" t="s">
        <v>595</v>
      </c>
      <c r="C829" s="2" t="s">
        <v>597</v>
      </c>
      <c r="D829" s="2" t="s">
        <v>15</v>
      </c>
      <c r="E829" s="2" t="s">
        <v>19</v>
      </c>
      <c r="F829" s="3">
        <v>612</v>
      </c>
      <c r="G829" s="3">
        <v>612</v>
      </c>
      <c r="H829" s="3">
        <v>612</v>
      </c>
    </row>
    <row r="830" spans="1:8" ht="20.399999999999999" outlineLevel="4" x14ac:dyDescent="0.2">
      <c r="A830" s="1" t="s">
        <v>81</v>
      </c>
      <c r="B830" s="2" t="s">
        <v>595</v>
      </c>
      <c r="C830" s="2" t="s">
        <v>597</v>
      </c>
      <c r="D830" s="2" t="s">
        <v>82</v>
      </c>
      <c r="E830" s="2"/>
      <c r="F830" s="3">
        <v>43173</v>
      </c>
      <c r="G830" s="3">
        <v>43172</v>
      </c>
      <c r="H830" s="3">
        <v>43172</v>
      </c>
    </row>
    <row r="831" spans="1:8" ht="10.199999999999999" outlineLevel="5" x14ac:dyDescent="0.2">
      <c r="A831" s="1" t="s">
        <v>83</v>
      </c>
      <c r="B831" s="2" t="s">
        <v>595</v>
      </c>
      <c r="C831" s="2" t="s">
        <v>597</v>
      </c>
      <c r="D831" s="2" t="s">
        <v>84</v>
      </c>
      <c r="E831" s="2"/>
      <c r="F831" s="3">
        <v>43173</v>
      </c>
      <c r="G831" s="3">
        <v>43172</v>
      </c>
      <c r="H831" s="3">
        <v>43172</v>
      </c>
    </row>
    <row r="832" spans="1:8" ht="61.2" outlineLevel="6" x14ac:dyDescent="0.2">
      <c r="A832" s="1" t="s">
        <v>16</v>
      </c>
      <c r="B832" s="2" t="s">
        <v>595</v>
      </c>
      <c r="C832" s="2" t="s">
        <v>597</v>
      </c>
      <c r="D832" s="2" t="s">
        <v>85</v>
      </c>
      <c r="E832" s="2" t="s">
        <v>17</v>
      </c>
      <c r="F832" s="3">
        <v>36989.83</v>
      </c>
      <c r="G832" s="3">
        <v>37989.83</v>
      </c>
      <c r="H832" s="3">
        <v>37989.83</v>
      </c>
    </row>
    <row r="833" spans="1:8" ht="30.6" outlineLevel="6" x14ac:dyDescent="0.2">
      <c r="A833" s="1" t="s">
        <v>18</v>
      </c>
      <c r="B833" s="2" t="s">
        <v>595</v>
      </c>
      <c r="C833" s="2" t="s">
        <v>597</v>
      </c>
      <c r="D833" s="2" t="s">
        <v>85</v>
      </c>
      <c r="E833" s="2" t="s">
        <v>19</v>
      </c>
      <c r="F833" s="3">
        <v>6080.17</v>
      </c>
      <c r="G833" s="3">
        <v>5079.17</v>
      </c>
      <c r="H833" s="3">
        <v>5079.17</v>
      </c>
    </row>
    <row r="834" spans="1:8" ht="10.199999999999999" outlineLevel="6" x14ac:dyDescent="0.2">
      <c r="A834" s="1" t="s">
        <v>25</v>
      </c>
      <c r="B834" s="2" t="s">
        <v>595</v>
      </c>
      <c r="C834" s="2" t="s">
        <v>597</v>
      </c>
      <c r="D834" s="2" t="s">
        <v>85</v>
      </c>
      <c r="E834" s="2" t="s">
        <v>26</v>
      </c>
      <c r="F834" s="3">
        <v>103</v>
      </c>
      <c r="G834" s="3">
        <v>103</v>
      </c>
      <c r="H834" s="3">
        <v>103</v>
      </c>
    </row>
    <row r="835" spans="1:8" ht="10.199999999999999" outlineLevel="2" x14ac:dyDescent="0.2">
      <c r="A835" s="1" t="s">
        <v>86</v>
      </c>
      <c r="B835" s="2" t="s">
        <v>595</v>
      </c>
      <c r="C835" s="2" t="s">
        <v>87</v>
      </c>
      <c r="D835" s="2"/>
      <c r="E835" s="2"/>
      <c r="F835" s="3">
        <v>3116469.65</v>
      </c>
      <c r="G835" s="3">
        <v>2928478.89</v>
      </c>
      <c r="H835" s="3">
        <v>4184636.47</v>
      </c>
    </row>
    <row r="836" spans="1:8" ht="30.6" outlineLevel="3" x14ac:dyDescent="0.2">
      <c r="A836" s="1" t="s">
        <v>88</v>
      </c>
      <c r="B836" s="2" t="s">
        <v>595</v>
      </c>
      <c r="C836" s="2" t="s">
        <v>87</v>
      </c>
      <c r="D836" s="2" t="s">
        <v>89</v>
      </c>
      <c r="E836" s="2"/>
      <c r="F836" s="3">
        <v>3037436.57</v>
      </c>
      <c r="G836" s="3">
        <v>2852645.84</v>
      </c>
      <c r="H836" s="3">
        <v>4108803.42</v>
      </c>
    </row>
    <row r="837" spans="1:8" ht="40.799999999999997" outlineLevel="4" x14ac:dyDescent="0.2">
      <c r="A837" s="1" t="s">
        <v>610</v>
      </c>
      <c r="B837" s="2" t="s">
        <v>595</v>
      </c>
      <c r="C837" s="2" t="s">
        <v>87</v>
      </c>
      <c r="D837" s="2" t="s">
        <v>611</v>
      </c>
      <c r="E837" s="2"/>
      <c r="F837" s="3">
        <v>1182082.08</v>
      </c>
      <c r="G837" s="3">
        <v>602295.39</v>
      </c>
      <c r="H837" s="3">
        <v>54155.09</v>
      </c>
    </row>
    <row r="838" spans="1:8" ht="20.399999999999999" outlineLevel="5" x14ac:dyDescent="0.2">
      <c r="A838" s="1" t="s">
        <v>53</v>
      </c>
      <c r="B838" s="2" t="s">
        <v>595</v>
      </c>
      <c r="C838" s="2" t="s">
        <v>87</v>
      </c>
      <c r="D838" s="2" t="s">
        <v>612</v>
      </c>
      <c r="E838" s="2"/>
      <c r="F838" s="3">
        <v>156.46</v>
      </c>
      <c r="G838" s="3">
        <v>0</v>
      </c>
      <c r="H838" s="3">
        <v>0</v>
      </c>
    </row>
    <row r="839" spans="1:8" ht="30.6" outlineLevel="6" x14ac:dyDescent="0.2">
      <c r="A839" s="1" t="s">
        <v>18</v>
      </c>
      <c r="B839" s="2" t="s">
        <v>595</v>
      </c>
      <c r="C839" s="2" t="s">
        <v>87</v>
      </c>
      <c r="D839" s="2" t="s">
        <v>613</v>
      </c>
      <c r="E839" s="2" t="s">
        <v>19</v>
      </c>
      <c r="F839" s="3">
        <v>156.46</v>
      </c>
      <c r="G839" s="3">
        <v>0</v>
      </c>
      <c r="H839" s="3">
        <v>0</v>
      </c>
    </row>
    <row r="840" spans="1:8" ht="51" outlineLevel="5" x14ac:dyDescent="0.2">
      <c r="A840" s="1" t="s">
        <v>614</v>
      </c>
      <c r="B840" s="2" t="s">
        <v>595</v>
      </c>
      <c r="C840" s="2" t="s">
        <v>87</v>
      </c>
      <c r="D840" s="2" t="s">
        <v>615</v>
      </c>
      <c r="E840" s="2"/>
      <c r="F840" s="3">
        <v>3181.32</v>
      </c>
      <c r="G840" s="3">
        <v>0</v>
      </c>
      <c r="H840" s="3">
        <v>0</v>
      </c>
    </row>
    <row r="841" spans="1:8" ht="30.6" outlineLevel="6" x14ac:dyDescent="0.2">
      <c r="A841" s="1" t="s">
        <v>94</v>
      </c>
      <c r="B841" s="2" t="s">
        <v>595</v>
      </c>
      <c r="C841" s="2" t="s">
        <v>87</v>
      </c>
      <c r="D841" s="2" t="s">
        <v>615</v>
      </c>
      <c r="E841" s="2" t="s">
        <v>95</v>
      </c>
      <c r="F841" s="3">
        <v>3181.32</v>
      </c>
      <c r="G841" s="3">
        <v>0</v>
      </c>
      <c r="H841" s="3">
        <v>0</v>
      </c>
    </row>
    <row r="842" spans="1:8" ht="10.199999999999999" outlineLevel="5" x14ac:dyDescent="0.2">
      <c r="A842" s="1" t="s">
        <v>616</v>
      </c>
      <c r="B842" s="2" t="s">
        <v>595</v>
      </c>
      <c r="C842" s="2" t="s">
        <v>87</v>
      </c>
      <c r="D842" s="2" t="s">
        <v>617</v>
      </c>
      <c r="E842" s="2"/>
      <c r="F842" s="3">
        <v>797224.17</v>
      </c>
      <c r="G842" s="3">
        <v>335914.01</v>
      </c>
      <c r="H842" s="3">
        <v>3285.51</v>
      </c>
    </row>
    <row r="843" spans="1:8" ht="30.6" outlineLevel="6" x14ac:dyDescent="0.2">
      <c r="A843" s="1" t="s">
        <v>94</v>
      </c>
      <c r="B843" s="2" t="s">
        <v>595</v>
      </c>
      <c r="C843" s="2" t="s">
        <v>87</v>
      </c>
      <c r="D843" s="2" t="s">
        <v>618</v>
      </c>
      <c r="E843" s="2" t="s">
        <v>95</v>
      </c>
      <c r="F843" s="3">
        <v>18288.830000000002</v>
      </c>
      <c r="G843" s="3">
        <v>18288.82</v>
      </c>
      <c r="H843" s="3">
        <v>0</v>
      </c>
    </row>
    <row r="844" spans="1:8" ht="30.6" outlineLevel="6" x14ac:dyDescent="0.2">
      <c r="A844" s="1" t="s">
        <v>94</v>
      </c>
      <c r="B844" s="2" t="s">
        <v>595</v>
      </c>
      <c r="C844" s="2" t="s">
        <v>87</v>
      </c>
      <c r="D844" s="2" t="s">
        <v>619</v>
      </c>
      <c r="E844" s="2" t="s">
        <v>95</v>
      </c>
      <c r="F844" s="3">
        <v>112486</v>
      </c>
      <c r="G844" s="3">
        <v>1136.22</v>
      </c>
      <c r="H844" s="3">
        <v>0</v>
      </c>
    </row>
    <row r="845" spans="1:8" ht="30.6" outlineLevel="6" x14ac:dyDescent="0.2">
      <c r="A845" s="1" t="s">
        <v>94</v>
      </c>
      <c r="B845" s="2" t="s">
        <v>595</v>
      </c>
      <c r="C845" s="2" t="s">
        <v>87</v>
      </c>
      <c r="D845" s="2" t="s">
        <v>620</v>
      </c>
      <c r="E845" s="2" t="s">
        <v>95</v>
      </c>
      <c r="F845" s="3">
        <v>0</v>
      </c>
      <c r="G845" s="3">
        <v>252197.32</v>
      </c>
      <c r="H845" s="3">
        <v>3285.51</v>
      </c>
    </row>
    <row r="846" spans="1:8" ht="30.6" outlineLevel="6" x14ac:dyDescent="0.2">
      <c r="A846" s="1" t="s">
        <v>94</v>
      </c>
      <c r="B846" s="2" t="s">
        <v>595</v>
      </c>
      <c r="C846" s="2" t="s">
        <v>87</v>
      </c>
      <c r="D846" s="2" t="s">
        <v>621</v>
      </c>
      <c r="E846" s="2" t="s">
        <v>95</v>
      </c>
      <c r="F846" s="3">
        <v>20000</v>
      </c>
      <c r="G846" s="3">
        <v>0</v>
      </c>
      <c r="H846" s="3">
        <v>0</v>
      </c>
    </row>
    <row r="847" spans="1:8" ht="30.6" outlineLevel="6" x14ac:dyDescent="0.2">
      <c r="A847" s="1" t="s">
        <v>94</v>
      </c>
      <c r="B847" s="2" t="s">
        <v>595</v>
      </c>
      <c r="C847" s="2" t="s">
        <v>87</v>
      </c>
      <c r="D847" s="2" t="s">
        <v>622</v>
      </c>
      <c r="E847" s="2" t="s">
        <v>95</v>
      </c>
      <c r="F847" s="3">
        <v>111156.95</v>
      </c>
      <c r="G847" s="3">
        <v>0</v>
      </c>
      <c r="H847" s="3">
        <v>0</v>
      </c>
    </row>
    <row r="848" spans="1:8" ht="30.6" outlineLevel="6" x14ac:dyDescent="0.2">
      <c r="A848" s="1" t="s">
        <v>94</v>
      </c>
      <c r="B848" s="2" t="s">
        <v>595</v>
      </c>
      <c r="C848" s="2" t="s">
        <v>87</v>
      </c>
      <c r="D848" s="2" t="s">
        <v>623</v>
      </c>
      <c r="E848" s="2" t="s">
        <v>95</v>
      </c>
      <c r="F848" s="3">
        <v>28700</v>
      </c>
      <c r="G848" s="3">
        <v>289.89999999999998</v>
      </c>
      <c r="H848" s="3">
        <v>0</v>
      </c>
    </row>
    <row r="849" spans="1:8" ht="30.6" outlineLevel="6" x14ac:dyDescent="0.2">
      <c r="A849" s="1" t="s">
        <v>94</v>
      </c>
      <c r="B849" s="2" t="s">
        <v>595</v>
      </c>
      <c r="C849" s="2" t="s">
        <v>87</v>
      </c>
      <c r="D849" s="2" t="s">
        <v>624</v>
      </c>
      <c r="E849" s="2" t="s">
        <v>95</v>
      </c>
      <c r="F849" s="3">
        <v>10526.31</v>
      </c>
      <c r="G849" s="3">
        <v>52631.58</v>
      </c>
      <c r="H849" s="3">
        <v>0</v>
      </c>
    </row>
    <row r="850" spans="1:8" ht="30.6" outlineLevel="6" x14ac:dyDescent="0.2">
      <c r="A850" s="1" t="s">
        <v>94</v>
      </c>
      <c r="B850" s="2" t="s">
        <v>595</v>
      </c>
      <c r="C850" s="2" t="s">
        <v>87</v>
      </c>
      <c r="D850" s="2" t="s">
        <v>625</v>
      </c>
      <c r="E850" s="2" t="s">
        <v>95</v>
      </c>
      <c r="F850" s="3">
        <v>76748.56</v>
      </c>
      <c r="G850" s="3">
        <v>11370.17</v>
      </c>
      <c r="H850" s="3">
        <v>0</v>
      </c>
    </row>
    <row r="851" spans="1:8" ht="30.6" outlineLevel="6" x14ac:dyDescent="0.2">
      <c r="A851" s="1" t="s">
        <v>94</v>
      </c>
      <c r="B851" s="2" t="s">
        <v>595</v>
      </c>
      <c r="C851" s="2" t="s">
        <v>87</v>
      </c>
      <c r="D851" s="2" t="s">
        <v>626</v>
      </c>
      <c r="E851" s="2" t="s">
        <v>95</v>
      </c>
      <c r="F851" s="3">
        <v>210698.73</v>
      </c>
      <c r="G851" s="3">
        <v>0</v>
      </c>
      <c r="H851" s="3">
        <v>0</v>
      </c>
    </row>
    <row r="852" spans="1:8" ht="30.6" outlineLevel="6" x14ac:dyDescent="0.2">
      <c r="A852" s="1" t="s">
        <v>94</v>
      </c>
      <c r="B852" s="2" t="s">
        <v>595</v>
      </c>
      <c r="C852" s="2" t="s">
        <v>87</v>
      </c>
      <c r="D852" s="2" t="s">
        <v>627</v>
      </c>
      <c r="E852" s="2" t="s">
        <v>95</v>
      </c>
      <c r="F852" s="3">
        <v>208618.79</v>
      </c>
      <c r="G852" s="3">
        <v>0</v>
      </c>
      <c r="H852" s="3">
        <v>0</v>
      </c>
    </row>
    <row r="853" spans="1:8" ht="20.399999999999999" outlineLevel="5" x14ac:dyDescent="0.2">
      <c r="A853" s="1" t="s">
        <v>180</v>
      </c>
      <c r="B853" s="2" t="s">
        <v>595</v>
      </c>
      <c r="C853" s="2" t="s">
        <v>87</v>
      </c>
      <c r="D853" s="2" t="s">
        <v>628</v>
      </c>
      <c r="E853" s="2"/>
      <c r="F853" s="3">
        <v>381520.14</v>
      </c>
      <c r="G853" s="3">
        <v>266381.38</v>
      </c>
      <c r="H853" s="3">
        <v>50869.58</v>
      </c>
    </row>
    <row r="854" spans="1:8" ht="30.6" outlineLevel="6" x14ac:dyDescent="0.2">
      <c r="A854" s="1" t="s">
        <v>94</v>
      </c>
      <c r="B854" s="2" t="s">
        <v>595</v>
      </c>
      <c r="C854" s="2" t="s">
        <v>87</v>
      </c>
      <c r="D854" s="2" t="s">
        <v>628</v>
      </c>
      <c r="E854" s="2" t="s">
        <v>95</v>
      </c>
      <c r="F854" s="3">
        <v>381520.14</v>
      </c>
      <c r="G854" s="3">
        <v>266381.38</v>
      </c>
      <c r="H854" s="3">
        <v>50869.58</v>
      </c>
    </row>
    <row r="855" spans="1:8" ht="30.6" outlineLevel="4" x14ac:dyDescent="0.2">
      <c r="A855" s="1" t="s">
        <v>149</v>
      </c>
      <c r="B855" s="2" t="s">
        <v>595</v>
      </c>
      <c r="C855" s="2" t="s">
        <v>87</v>
      </c>
      <c r="D855" s="2" t="s">
        <v>150</v>
      </c>
      <c r="E855" s="2"/>
      <c r="F855" s="3">
        <v>872658.75</v>
      </c>
      <c r="G855" s="3">
        <v>779239.05</v>
      </c>
      <c r="H855" s="3">
        <v>725846.02</v>
      </c>
    </row>
    <row r="856" spans="1:8" ht="20.399999999999999" outlineLevel="5" x14ac:dyDescent="0.2">
      <c r="A856" s="1" t="s">
        <v>53</v>
      </c>
      <c r="B856" s="2" t="s">
        <v>595</v>
      </c>
      <c r="C856" s="2" t="s">
        <v>87</v>
      </c>
      <c r="D856" s="2" t="s">
        <v>151</v>
      </c>
      <c r="E856" s="2"/>
      <c r="F856" s="3">
        <v>747225.25</v>
      </c>
      <c r="G856" s="3">
        <v>720406.67</v>
      </c>
      <c r="H856" s="3">
        <v>725846.02</v>
      </c>
    </row>
    <row r="857" spans="1:8" ht="30.6" outlineLevel="6" x14ac:dyDescent="0.2">
      <c r="A857" s="1" t="s">
        <v>18</v>
      </c>
      <c r="B857" s="2" t="s">
        <v>595</v>
      </c>
      <c r="C857" s="2" t="s">
        <v>87</v>
      </c>
      <c r="D857" s="2" t="s">
        <v>629</v>
      </c>
      <c r="E857" s="2" t="s">
        <v>19</v>
      </c>
      <c r="F857" s="3">
        <v>259573.24</v>
      </c>
      <c r="G857" s="3">
        <v>288560.65000000002</v>
      </c>
      <c r="H857" s="3">
        <v>294000</v>
      </c>
    </row>
    <row r="858" spans="1:8" ht="30.6" outlineLevel="6" x14ac:dyDescent="0.2">
      <c r="A858" s="1" t="s">
        <v>18</v>
      </c>
      <c r="B858" s="2" t="s">
        <v>595</v>
      </c>
      <c r="C858" s="2" t="s">
        <v>87</v>
      </c>
      <c r="D858" s="2" t="s">
        <v>630</v>
      </c>
      <c r="E858" s="2" t="s">
        <v>19</v>
      </c>
      <c r="F858" s="3">
        <v>240289.79</v>
      </c>
      <c r="G858" s="3">
        <v>230796</v>
      </c>
      <c r="H858" s="3">
        <v>230796</v>
      </c>
    </row>
    <row r="859" spans="1:8" ht="10.199999999999999" outlineLevel="6" x14ac:dyDescent="0.2">
      <c r="A859" s="1" t="s">
        <v>25</v>
      </c>
      <c r="B859" s="2" t="s">
        <v>595</v>
      </c>
      <c r="C859" s="2" t="s">
        <v>87</v>
      </c>
      <c r="D859" s="2" t="s">
        <v>630</v>
      </c>
      <c r="E859" s="2" t="s">
        <v>26</v>
      </c>
      <c r="F859" s="3">
        <v>12414.91</v>
      </c>
      <c r="G859" s="3">
        <v>1752.02</v>
      </c>
      <c r="H859" s="3">
        <v>1752.02</v>
      </c>
    </row>
    <row r="860" spans="1:8" ht="30.6" outlineLevel="6" x14ac:dyDescent="0.2">
      <c r="A860" s="1" t="s">
        <v>18</v>
      </c>
      <c r="B860" s="2" t="s">
        <v>595</v>
      </c>
      <c r="C860" s="2" t="s">
        <v>87</v>
      </c>
      <c r="D860" s="2" t="s">
        <v>631</v>
      </c>
      <c r="E860" s="2" t="s">
        <v>19</v>
      </c>
      <c r="F860" s="3">
        <v>222649.3</v>
      </c>
      <c r="G860" s="3">
        <v>187000</v>
      </c>
      <c r="H860" s="3">
        <v>187000</v>
      </c>
    </row>
    <row r="861" spans="1:8" ht="30.6" outlineLevel="6" x14ac:dyDescent="0.2">
      <c r="A861" s="1" t="s">
        <v>18</v>
      </c>
      <c r="B861" s="2" t="s">
        <v>595</v>
      </c>
      <c r="C861" s="2" t="s">
        <v>87</v>
      </c>
      <c r="D861" s="2" t="s">
        <v>632</v>
      </c>
      <c r="E861" s="2" t="s">
        <v>19</v>
      </c>
      <c r="F861" s="3">
        <v>12298</v>
      </c>
      <c r="G861" s="3">
        <v>12298</v>
      </c>
      <c r="H861" s="3">
        <v>12298</v>
      </c>
    </row>
    <row r="862" spans="1:8" ht="30.6" outlineLevel="5" x14ac:dyDescent="0.2">
      <c r="A862" s="1" t="s">
        <v>165</v>
      </c>
      <c r="B862" s="2" t="s">
        <v>595</v>
      </c>
      <c r="C862" s="2" t="s">
        <v>87</v>
      </c>
      <c r="D862" s="2" t="s">
        <v>633</v>
      </c>
      <c r="E862" s="2"/>
      <c r="F862" s="3">
        <v>22656.45</v>
      </c>
      <c r="G862" s="3">
        <v>0</v>
      </c>
      <c r="H862" s="3">
        <v>0</v>
      </c>
    </row>
    <row r="863" spans="1:8" ht="10.199999999999999" outlineLevel="6" x14ac:dyDescent="0.2">
      <c r="A863" s="1" t="s">
        <v>25</v>
      </c>
      <c r="B863" s="2" t="s">
        <v>595</v>
      </c>
      <c r="C863" s="2" t="s">
        <v>87</v>
      </c>
      <c r="D863" s="2" t="s">
        <v>634</v>
      </c>
      <c r="E863" s="2" t="s">
        <v>26</v>
      </c>
      <c r="F863" s="3">
        <v>22656.45</v>
      </c>
      <c r="G863" s="3">
        <v>0</v>
      </c>
      <c r="H863" s="3">
        <v>0</v>
      </c>
    </row>
    <row r="864" spans="1:8" ht="40.799999999999997" outlineLevel="5" x14ac:dyDescent="0.2">
      <c r="A864" s="1" t="s">
        <v>635</v>
      </c>
      <c r="B864" s="2" t="s">
        <v>595</v>
      </c>
      <c r="C864" s="2" t="s">
        <v>87</v>
      </c>
      <c r="D864" s="2" t="s">
        <v>636</v>
      </c>
      <c r="E864" s="2"/>
      <c r="F864" s="3">
        <v>102777.06</v>
      </c>
      <c r="G864" s="3">
        <v>58832.38</v>
      </c>
      <c r="H864" s="3">
        <v>0</v>
      </c>
    </row>
    <row r="865" spans="1:8" ht="30.6" outlineLevel="6" x14ac:dyDescent="0.2">
      <c r="A865" s="1" t="s">
        <v>18</v>
      </c>
      <c r="B865" s="2" t="s">
        <v>595</v>
      </c>
      <c r="C865" s="2" t="s">
        <v>87</v>
      </c>
      <c r="D865" s="2" t="s">
        <v>636</v>
      </c>
      <c r="E865" s="2" t="s">
        <v>19</v>
      </c>
      <c r="F865" s="3">
        <v>102777.06</v>
      </c>
      <c r="G865" s="3">
        <v>58832.38</v>
      </c>
      <c r="H865" s="3">
        <v>0</v>
      </c>
    </row>
    <row r="866" spans="1:8" ht="20.399999999999999" outlineLevel="4" x14ac:dyDescent="0.2">
      <c r="A866" s="1" t="s">
        <v>90</v>
      </c>
      <c r="B866" s="2" t="s">
        <v>595</v>
      </c>
      <c r="C866" s="2" t="s">
        <v>87</v>
      </c>
      <c r="D866" s="2" t="s">
        <v>91</v>
      </c>
      <c r="E866" s="2"/>
      <c r="F866" s="3">
        <v>982695.74</v>
      </c>
      <c r="G866" s="3">
        <v>1471111.4</v>
      </c>
      <c r="H866" s="3">
        <v>3328802.31</v>
      </c>
    </row>
    <row r="867" spans="1:8" ht="20.399999999999999" outlineLevel="5" x14ac:dyDescent="0.2">
      <c r="A867" s="1" t="s">
        <v>92</v>
      </c>
      <c r="B867" s="2" t="s">
        <v>595</v>
      </c>
      <c r="C867" s="2" t="s">
        <v>87</v>
      </c>
      <c r="D867" s="2" t="s">
        <v>93</v>
      </c>
      <c r="E867" s="2"/>
      <c r="F867" s="3">
        <v>425302.3</v>
      </c>
      <c r="G867" s="3">
        <v>1371111.4</v>
      </c>
      <c r="H867" s="3">
        <v>0</v>
      </c>
    </row>
    <row r="868" spans="1:8" ht="30.6" outlineLevel="6" x14ac:dyDescent="0.2">
      <c r="A868" s="1" t="s">
        <v>94</v>
      </c>
      <c r="B868" s="2" t="s">
        <v>595</v>
      </c>
      <c r="C868" s="2" t="s">
        <v>87</v>
      </c>
      <c r="D868" s="2" t="s">
        <v>93</v>
      </c>
      <c r="E868" s="2" t="s">
        <v>95</v>
      </c>
      <c r="F868" s="3">
        <v>425302.3</v>
      </c>
      <c r="G868" s="3">
        <v>1371111.4</v>
      </c>
      <c r="H868" s="3">
        <v>0</v>
      </c>
    </row>
    <row r="869" spans="1:8" ht="51" outlineLevel="5" x14ac:dyDescent="0.2">
      <c r="A869" s="1" t="s">
        <v>637</v>
      </c>
      <c r="B869" s="2" t="s">
        <v>595</v>
      </c>
      <c r="C869" s="2" t="s">
        <v>87</v>
      </c>
      <c r="D869" s="2" t="s">
        <v>638</v>
      </c>
      <c r="E869" s="2"/>
      <c r="F869" s="3">
        <v>0</v>
      </c>
      <c r="G869" s="3">
        <v>0</v>
      </c>
      <c r="H869" s="3">
        <v>3328802.31</v>
      </c>
    </row>
    <row r="870" spans="1:8" ht="30.6" outlineLevel="6" x14ac:dyDescent="0.2">
      <c r="A870" s="1" t="s">
        <v>94</v>
      </c>
      <c r="B870" s="2" t="s">
        <v>595</v>
      </c>
      <c r="C870" s="2" t="s">
        <v>87</v>
      </c>
      <c r="D870" s="2" t="s">
        <v>638</v>
      </c>
      <c r="E870" s="2" t="s">
        <v>95</v>
      </c>
      <c r="F870" s="3">
        <v>0</v>
      </c>
      <c r="G870" s="3">
        <v>0</v>
      </c>
      <c r="H870" s="3">
        <v>3328802.31</v>
      </c>
    </row>
    <row r="871" spans="1:8" ht="20.399999999999999" outlineLevel="5" x14ac:dyDescent="0.2">
      <c r="A871" s="1" t="s">
        <v>639</v>
      </c>
      <c r="B871" s="2" t="s">
        <v>595</v>
      </c>
      <c r="C871" s="2" t="s">
        <v>87</v>
      </c>
      <c r="D871" s="2" t="s">
        <v>640</v>
      </c>
      <c r="E871" s="2"/>
      <c r="F871" s="3">
        <v>557393.43999999994</v>
      </c>
      <c r="G871" s="3">
        <v>100000</v>
      </c>
      <c r="H871" s="3">
        <v>0</v>
      </c>
    </row>
    <row r="872" spans="1:8" ht="30.6" outlineLevel="6" x14ac:dyDescent="0.2">
      <c r="A872" s="1" t="s">
        <v>18</v>
      </c>
      <c r="B872" s="2" t="s">
        <v>595</v>
      </c>
      <c r="C872" s="2" t="s">
        <v>87</v>
      </c>
      <c r="D872" s="2" t="s">
        <v>640</v>
      </c>
      <c r="E872" s="2" t="s">
        <v>19</v>
      </c>
      <c r="F872" s="3">
        <v>557393.43999999994</v>
      </c>
      <c r="G872" s="3">
        <v>100000</v>
      </c>
      <c r="H872" s="3">
        <v>0</v>
      </c>
    </row>
    <row r="873" spans="1:8" ht="20.399999999999999" outlineLevel="3" x14ac:dyDescent="0.2">
      <c r="A873" s="1" t="s">
        <v>10</v>
      </c>
      <c r="B873" s="2" t="s">
        <v>595</v>
      </c>
      <c r="C873" s="2" t="s">
        <v>87</v>
      </c>
      <c r="D873" s="2" t="s">
        <v>11</v>
      </c>
      <c r="E873" s="2"/>
      <c r="F873" s="3">
        <v>79033.070000000007</v>
      </c>
      <c r="G873" s="3">
        <v>75833.05</v>
      </c>
      <c r="H873" s="3">
        <v>75833.05</v>
      </c>
    </row>
    <row r="874" spans="1:8" ht="20.399999999999999" outlineLevel="4" x14ac:dyDescent="0.2">
      <c r="A874" s="1" t="s">
        <v>81</v>
      </c>
      <c r="B874" s="2" t="s">
        <v>595</v>
      </c>
      <c r="C874" s="2" t="s">
        <v>87</v>
      </c>
      <c r="D874" s="2" t="s">
        <v>82</v>
      </c>
      <c r="E874" s="2"/>
      <c r="F874" s="3">
        <v>79033.070000000007</v>
      </c>
      <c r="G874" s="3">
        <v>75833.05</v>
      </c>
      <c r="H874" s="3">
        <v>75833.05</v>
      </c>
    </row>
    <row r="875" spans="1:8" ht="10.199999999999999" outlineLevel="5" x14ac:dyDescent="0.2">
      <c r="A875" s="1" t="s">
        <v>83</v>
      </c>
      <c r="B875" s="2" t="s">
        <v>595</v>
      </c>
      <c r="C875" s="2" t="s">
        <v>87</v>
      </c>
      <c r="D875" s="2" t="s">
        <v>84</v>
      </c>
      <c r="E875" s="2"/>
      <c r="F875" s="3">
        <v>79033.070000000007</v>
      </c>
      <c r="G875" s="3">
        <v>75833.05</v>
      </c>
      <c r="H875" s="3">
        <v>75833.05</v>
      </c>
    </row>
    <row r="876" spans="1:8" ht="61.2" outlineLevel="6" x14ac:dyDescent="0.2">
      <c r="A876" s="1" t="s">
        <v>16</v>
      </c>
      <c r="B876" s="2" t="s">
        <v>595</v>
      </c>
      <c r="C876" s="2" t="s">
        <v>87</v>
      </c>
      <c r="D876" s="2" t="s">
        <v>85</v>
      </c>
      <c r="E876" s="2" t="s">
        <v>17</v>
      </c>
      <c r="F876" s="3">
        <v>73146.039999999994</v>
      </c>
      <c r="G876" s="3">
        <v>73146.05</v>
      </c>
      <c r="H876" s="3">
        <v>73146.05</v>
      </c>
    </row>
    <row r="877" spans="1:8" ht="30.6" outlineLevel="6" x14ac:dyDescent="0.2">
      <c r="A877" s="1" t="s">
        <v>18</v>
      </c>
      <c r="B877" s="2" t="s">
        <v>595</v>
      </c>
      <c r="C877" s="2" t="s">
        <v>87</v>
      </c>
      <c r="D877" s="2" t="s">
        <v>85</v>
      </c>
      <c r="E877" s="2" t="s">
        <v>19</v>
      </c>
      <c r="F877" s="3">
        <v>5730.53</v>
      </c>
      <c r="G877" s="3">
        <v>2531</v>
      </c>
      <c r="H877" s="3">
        <v>2531</v>
      </c>
    </row>
    <row r="878" spans="1:8" ht="10.199999999999999" outlineLevel="6" x14ac:dyDescent="0.2">
      <c r="A878" s="1" t="s">
        <v>25</v>
      </c>
      <c r="B878" s="2" t="s">
        <v>595</v>
      </c>
      <c r="C878" s="2" t="s">
        <v>87</v>
      </c>
      <c r="D878" s="2" t="s">
        <v>85</v>
      </c>
      <c r="E878" s="2" t="s">
        <v>26</v>
      </c>
      <c r="F878" s="3">
        <v>156.5</v>
      </c>
      <c r="G878" s="3">
        <v>156</v>
      </c>
      <c r="H878" s="3">
        <v>156</v>
      </c>
    </row>
    <row r="879" spans="1:8" ht="10.199999999999999" outlineLevel="1" x14ac:dyDescent="0.2">
      <c r="A879" s="1" t="s">
        <v>57</v>
      </c>
      <c r="B879" s="2" t="s">
        <v>595</v>
      </c>
      <c r="C879" s="2" t="s">
        <v>58</v>
      </c>
      <c r="D879" s="2"/>
      <c r="E879" s="2"/>
      <c r="F879" s="3">
        <v>184</v>
      </c>
      <c r="G879" s="3">
        <v>184</v>
      </c>
      <c r="H879" s="3">
        <v>184</v>
      </c>
    </row>
    <row r="880" spans="1:8" ht="20.399999999999999" outlineLevel="2" x14ac:dyDescent="0.2">
      <c r="A880" s="1" t="s">
        <v>59</v>
      </c>
      <c r="B880" s="2" t="s">
        <v>595</v>
      </c>
      <c r="C880" s="2" t="s">
        <v>60</v>
      </c>
      <c r="D880" s="2"/>
      <c r="E880" s="2"/>
      <c r="F880" s="3">
        <v>184</v>
      </c>
      <c r="G880" s="3">
        <v>184</v>
      </c>
      <c r="H880" s="3">
        <v>184</v>
      </c>
    </row>
    <row r="881" spans="1:8" ht="20.399999999999999" outlineLevel="3" x14ac:dyDescent="0.2">
      <c r="A881" s="1" t="s">
        <v>10</v>
      </c>
      <c r="B881" s="2" t="s">
        <v>595</v>
      </c>
      <c r="C881" s="2" t="s">
        <v>60</v>
      </c>
      <c r="D881" s="2" t="s">
        <v>11</v>
      </c>
      <c r="E881" s="2"/>
      <c r="F881" s="3">
        <v>184</v>
      </c>
      <c r="G881" s="3">
        <v>184</v>
      </c>
      <c r="H881" s="3">
        <v>184</v>
      </c>
    </row>
    <row r="882" spans="1:8" ht="30.6" outlineLevel="4" x14ac:dyDescent="0.2">
      <c r="A882" s="1" t="s">
        <v>12</v>
      </c>
      <c r="B882" s="2" t="s">
        <v>595</v>
      </c>
      <c r="C882" s="2" t="s">
        <v>60</v>
      </c>
      <c r="D882" s="2" t="s">
        <v>13</v>
      </c>
      <c r="E882" s="2"/>
      <c r="F882" s="3">
        <v>100</v>
      </c>
      <c r="G882" s="3">
        <v>100</v>
      </c>
      <c r="H882" s="3">
        <v>100</v>
      </c>
    </row>
    <row r="883" spans="1:8" ht="10.199999999999999" outlineLevel="5" x14ac:dyDescent="0.2">
      <c r="A883" s="1" t="s">
        <v>14</v>
      </c>
      <c r="B883" s="2" t="s">
        <v>595</v>
      </c>
      <c r="C883" s="2" t="s">
        <v>60</v>
      </c>
      <c r="D883" s="2" t="s">
        <v>15</v>
      </c>
      <c r="E883" s="2"/>
      <c r="F883" s="3">
        <v>100</v>
      </c>
      <c r="G883" s="3">
        <v>100</v>
      </c>
      <c r="H883" s="3">
        <v>100</v>
      </c>
    </row>
    <row r="884" spans="1:8" ht="30.6" outlineLevel="6" x14ac:dyDescent="0.2">
      <c r="A884" s="1" t="s">
        <v>18</v>
      </c>
      <c r="B884" s="2" t="s">
        <v>595</v>
      </c>
      <c r="C884" s="2" t="s">
        <v>60</v>
      </c>
      <c r="D884" s="2" t="s">
        <v>15</v>
      </c>
      <c r="E884" s="2" t="s">
        <v>19</v>
      </c>
      <c r="F884" s="3">
        <v>100</v>
      </c>
      <c r="G884" s="3">
        <v>100</v>
      </c>
      <c r="H884" s="3">
        <v>100</v>
      </c>
    </row>
    <row r="885" spans="1:8" ht="20.399999999999999" outlineLevel="4" x14ac:dyDescent="0.2">
      <c r="A885" s="1" t="s">
        <v>81</v>
      </c>
      <c r="B885" s="2" t="s">
        <v>595</v>
      </c>
      <c r="C885" s="2" t="s">
        <v>60</v>
      </c>
      <c r="D885" s="2" t="s">
        <v>82</v>
      </c>
      <c r="E885" s="2"/>
      <c r="F885" s="3">
        <v>84</v>
      </c>
      <c r="G885" s="3">
        <v>84</v>
      </c>
      <c r="H885" s="3">
        <v>84</v>
      </c>
    </row>
    <row r="886" spans="1:8" ht="10.199999999999999" outlineLevel="5" x14ac:dyDescent="0.2">
      <c r="A886" s="1" t="s">
        <v>83</v>
      </c>
      <c r="B886" s="2" t="s">
        <v>595</v>
      </c>
      <c r="C886" s="2" t="s">
        <v>60</v>
      </c>
      <c r="D886" s="2" t="s">
        <v>84</v>
      </c>
      <c r="E886" s="2"/>
      <c r="F886" s="3">
        <v>84</v>
      </c>
      <c r="G886" s="3">
        <v>84</v>
      </c>
      <c r="H886" s="3">
        <v>84</v>
      </c>
    </row>
    <row r="887" spans="1:8" ht="30.6" outlineLevel="6" x14ac:dyDescent="0.2">
      <c r="A887" s="1" t="s">
        <v>18</v>
      </c>
      <c r="B887" s="2" t="s">
        <v>595</v>
      </c>
      <c r="C887" s="2" t="s">
        <v>60</v>
      </c>
      <c r="D887" s="2" t="s">
        <v>85</v>
      </c>
      <c r="E887" s="2" t="s">
        <v>19</v>
      </c>
      <c r="F887" s="3">
        <v>84</v>
      </c>
      <c r="G887" s="3">
        <v>84</v>
      </c>
      <c r="H887" s="3">
        <v>84</v>
      </c>
    </row>
    <row r="888" spans="1:8" ht="10.199999999999999" outlineLevel="1" x14ac:dyDescent="0.2">
      <c r="A888" s="1" t="s">
        <v>292</v>
      </c>
      <c r="B888" s="2" t="s">
        <v>595</v>
      </c>
      <c r="C888" s="2" t="s">
        <v>293</v>
      </c>
      <c r="D888" s="2"/>
      <c r="E888" s="2"/>
      <c r="F888" s="3">
        <v>139502.5</v>
      </c>
      <c r="G888" s="3">
        <v>0</v>
      </c>
      <c r="H888" s="3">
        <v>0</v>
      </c>
    </row>
    <row r="889" spans="1:8" ht="10.199999999999999" outlineLevel="2" x14ac:dyDescent="0.2">
      <c r="A889" s="1" t="s">
        <v>294</v>
      </c>
      <c r="B889" s="2" t="s">
        <v>595</v>
      </c>
      <c r="C889" s="2" t="s">
        <v>295</v>
      </c>
      <c r="D889" s="2"/>
      <c r="E889" s="2"/>
      <c r="F889" s="3">
        <v>139502.5</v>
      </c>
      <c r="G889" s="3">
        <v>0</v>
      </c>
      <c r="H889" s="3">
        <v>0</v>
      </c>
    </row>
    <row r="890" spans="1:8" ht="30.6" outlineLevel="3" x14ac:dyDescent="0.2">
      <c r="A890" s="1" t="s">
        <v>296</v>
      </c>
      <c r="B890" s="2" t="s">
        <v>595</v>
      </c>
      <c r="C890" s="2" t="s">
        <v>295</v>
      </c>
      <c r="D890" s="2" t="s">
        <v>297</v>
      </c>
      <c r="E890" s="2"/>
      <c r="F890" s="3">
        <v>139502.5</v>
      </c>
      <c r="G890" s="3">
        <v>0</v>
      </c>
      <c r="H890" s="3">
        <v>0</v>
      </c>
    </row>
    <row r="891" spans="1:8" ht="20.399999999999999" outlineLevel="4" x14ac:dyDescent="0.2">
      <c r="A891" s="1" t="s">
        <v>298</v>
      </c>
      <c r="B891" s="2" t="s">
        <v>595</v>
      </c>
      <c r="C891" s="2" t="s">
        <v>295</v>
      </c>
      <c r="D891" s="2" t="s">
        <v>299</v>
      </c>
      <c r="E891" s="2"/>
      <c r="F891" s="3">
        <v>139502.5</v>
      </c>
      <c r="G891" s="3">
        <v>0</v>
      </c>
      <c r="H891" s="3">
        <v>0</v>
      </c>
    </row>
    <row r="892" spans="1:8" ht="30.6" outlineLevel="5" x14ac:dyDescent="0.2">
      <c r="A892" s="1" t="s">
        <v>165</v>
      </c>
      <c r="B892" s="2" t="s">
        <v>595</v>
      </c>
      <c r="C892" s="2" t="s">
        <v>295</v>
      </c>
      <c r="D892" s="2" t="s">
        <v>300</v>
      </c>
      <c r="E892" s="2"/>
      <c r="F892" s="3">
        <v>139502.5</v>
      </c>
      <c r="G892" s="3">
        <v>0</v>
      </c>
      <c r="H892" s="3">
        <v>0</v>
      </c>
    </row>
    <row r="893" spans="1:8" ht="10.199999999999999" outlineLevel="6" x14ac:dyDescent="0.2">
      <c r="A893" s="1" t="s">
        <v>25</v>
      </c>
      <c r="B893" s="2" t="s">
        <v>595</v>
      </c>
      <c r="C893" s="2" t="s">
        <v>295</v>
      </c>
      <c r="D893" s="2" t="s">
        <v>641</v>
      </c>
      <c r="E893" s="2" t="s">
        <v>26</v>
      </c>
      <c r="F893" s="3">
        <v>139502.5</v>
      </c>
      <c r="G893" s="3">
        <v>0</v>
      </c>
      <c r="H893" s="3">
        <v>0</v>
      </c>
    </row>
    <row r="894" spans="1:8" ht="20.399999999999999" x14ac:dyDescent="0.2">
      <c r="A894" s="1" t="s">
        <v>642</v>
      </c>
      <c r="B894" s="2" t="s">
        <v>643</v>
      </c>
      <c r="C894" s="2"/>
      <c r="D894" s="2"/>
      <c r="E894" s="2"/>
      <c r="F894" s="3">
        <v>9376603.7799999993</v>
      </c>
      <c r="G894" s="3">
        <v>8859072.5700000003</v>
      </c>
      <c r="H894" s="3">
        <v>9586095.0199999996</v>
      </c>
    </row>
    <row r="895" spans="1:8" ht="20.399999999999999" outlineLevel="1" x14ac:dyDescent="0.2">
      <c r="A895" s="1" t="s">
        <v>122</v>
      </c>
      <c r="B895" s="2" t="s">
        <v>643</v>
      </c>
      <c r="C895" s="2" t="s">
        <v>123</v>
      </c>
      <c r="D895" s="2"/>
      <c r="E895" s="2"/>
      <c r="F895" s="3">
        <v>898</v>
      </c>
      <c r="G895" s="3">
        <v>900</v>
      </c>
      <c r="H895" s="3">
        <v>900</v>
      </c>
    </row>
    <row r="896" spans="1:8" ht="10.199999999999999" outlineLevel="2" x14ac:dyDescent="0.2">
      <c r="A896" s="1" t="s">
        <v>350</v>
      </c>
      <c r="B896" s="2" t="s">
        <v>643</v>
      </c>
      <c r="C896" s="2" t="s">
        <v>351</v>
      </c>
      <c r="D896" s="2"/>
      <c r="E896" s="2"/>
      <c r="F896" s="3">
        <v>898</v>
      </c>
      <c r="G896" s="3">
        <v>900</v>
      </c>
      <c r="H896" s="3">
        <v>900</v>
      </c>
    </row>
    <row r="897" spans="1:8" ht="51" outlineLevel="3" x14ac:dyDescent="0.2">
      <c r="A897" s="1" t="s">
        <v>126</v>
      </c>
      <c r="B897" s="2" t="s">
        <v>643</v>
      </c>
      <c r="C897" s="2" t="s">
        <v>351</v>
      </c>
      <c r="D897" s="2" t="s">
        <v>127</v>
      </c>
      <c r="E897" s="2"/>
      <c r="F897" s="3">
        <v>898</v>
      </c>
      <c r="G897" s="3">
        <v>900</v>
      </c>
      <c r="H897" s="3">
        <v>900</v>
      </c>
    </row>
    <row r="898" spans="1:8" ht="30.6" outlineLevel="4" x14ac:dyDescent="0.2">
      <c r="A898" s="1" t="s">
        <v>128</v>
      </c>
      <c r="B898" s="2" t="s">
        <v>643</v>
      </c>
      <c r="C898" s="2" t="s">
        <v>351</v>
      </c>
      <c r="D898" s="2" t="s">
        <v>129</v>
      </c>
      <c r="E898" s="2"/>
      <c r="F898" s="3">
        <v>898</v>
      </c>
      <c r="G898" s="3">
        <v>900</v>
      </c>
      <c r="H898" s="3">
        <v>900</v>
      </c>
    </row>
    <row r="899" spans="1:8" ht="40.799999999999997" outlineLevel="5" x14ac:dyDescent="0.2">
      <c r="A899" s="1" t="s">
        <v>326</v>
      </c>
      <c r="B899" s="2" t="s">
        <v>643</v>
      </c>
      <c r="C899" s="2" t="s">
        <v>351</v>
      </c>
      <c r="D899" s="2" t="s">
        <v>644</v>
      </c>
      <c r="E899" s="2"/>
      <c r="F899" s="3">
        <v>898</v>
      </c>
      <c r="G899" s="3">
        <v>900</v>
      </c>
      <c r="H899" s="3">
        <v>900</v>
      </c>
    </row>
    <row r="900" spans="1:8" ht="30.6" outlineLevel="6" x14ac:dyDescent="0.2">
      <c r="A900" s="1" t="s">
        <v>144</v>
      </c>
      <c r="B900" s="2" t="s">
        <v>643</v>
      </c>
      <c r="C900" s="2" t="s">
        <v>351</v>
      </c>
      <c r="D900" s="2" t="s">
        <v>645</v>
      </c>
      <c r="E900" s="2" t="s">
        <v>146</v>
      </c>
      <c r="F900" s="3">
        <v>898</v>
      </c>
      <c r="G900" s="3">
        <v>900</v>
      </c>
      <c r="H900" s="3">
        <v>900</v>
      </c>
    </row>
    <row r="901" spans="1:8" ht="10.199999999999999" outlineLevel="1" x14ac:dyDescent="0.2">
      <c r="A901" s="1" t="s">
        <v>57</v>
      </c>
      <c r="B901" s="2" t="s">
        <v>643</v>
      </c>
      <c r="C901" s="2" t="s">
        <v>58</v>
      </c>
      <c r="D901" s="2"/>
      <c r="E901" s="2"/>
      <c r="F901" s="3">
        <v>9224161.2100000009</v>
      </c>
      <c r="G901" s="3">
        <v>8733093.0999999996</v>
      </c>
      <c r="H901" s="3">
        <v>9458571.9199999999</v>
      </c>
    </row>
    <row r="902" spans="1:8" ht="10.199999999999999" outlineLevel="2" x14ac:dyDescent="0.2">
      <c r="A902" s="1" t="s">
        <v>266</v>
      </c>
      <c r="B902" s="2" t="s">
        <v>643</v>
      </c>
      <c r="C902" s="2" t="s">
        <v>267</v>
      </c>
      <c r="D902" s="2"/>
      <c r="E902" s="2"/>
      <c r="F902" s="3">
        <v>3562331.12</v>
      </c>
      <c r="G902" s="3">
        <v>3300356.55</v>
      </c>
      <c r="H902" s="3">
        <v>3448647.1</v>
      </c>
    </row>
    <row r="903" spans="1:8" ht="30.6" outlineLevel="3" x14ac:dyDescent="0.2">
      <c r="A903" s="1" t="s">
        <v>268</v>
      </c>
      <c r="B903" s="2" t="s">
        <v>643</v>
      </c>
      <c r="C903" s="2" t="s">
        <v>267</v>
      </c>
      <c r="D903" s="2" t="s">
        <v>269</v>
      </c>
      <c r="E903" s="2"/>
      <c r="F903" s="3">
        <v>3555811.12</v>
      </c>
      <c r="G903" s="3">
        <v>3293836.55</v>
      </c>
      <c r="H903" s="3">
        <v>3442127.1</v>
      </c>
    </row>
    <row r="904" spans="1:8" ht="20.399999999999999" outlineLevel="4" x14ac:dyDescent="0.2">
      <c r="A904" s="1" t="s">
        <v>270</v>
      </c>
      <c r="B904" s="2" t="s">
        <v>643</v>
      </c>
      <c r="C904" s="2" t="s">
        <v>267</v>
      </c>
      <c r="D904" s="2" t="s">
        <v>271</v>
      </c>
      <c r="E904" s="2"/>
      <c r="F904" s="3">
        <v>3555811.12</v>
      </c>
      <c r="G904" s="3">
        <v>3293836.55</v>
      </c>
      <c r="H904" s="3">
        <v>3442127.1</v>
      </c>
    </row>
    <row r="905" spans="1:8" ht="30.6" outlineLevel="5" x14ac:dyDescent="0.2">
      <c r="A905" s="1" t="s">
        <v>165</v>
      </c>
      <c r="B905" s="2" t="s">
        <v>643</v>
      </c>
      <c r="C905" s="2" t="s">
        <v>267</v>
      </c>
      <c r="D905" s="2" t="s">
        <v>646</v>
      </c>
      <c r="E905" s="2"/>
      <c r="F905" s="3">
        <v>22273</v>
      </c>
      <c r="G905" s="3">
        <v>22273</v>
      </c>
      <c r="H905" s="3">
        <v>22273</v>
      </c>
    </row>
    <row r="906" spans="1:8" ht="30.6" outlineLevel="6" x14ac:dyDescent="0.2">
      <c r="A906" s="1" t="s">
        <v>144</v>
      </c>
      <c r="B906" s="2" t="s">
        <v>643</v>
      </c>
      <c r="C906" s="2" t="s">
        <v>267</v>
      </c>
      <c r="D906" s="2" t="s">
        <v>647</v>
      </c>
      <c r="E906" s="2" t="s">
        <v>146</v>
      </c>
      <c r="F906" s="3">
        <v>9636</v>
      </c>
      <c r="G906" s="3">
        <v>9636</v>
      </c>
      <c r="H906" s="3">
        <v>9636</v>
      </c>
    </row>
    <row r="907" spans="1:8" ht="10.199999999999999" outlineLevel="6" x14ac:dyDescent="0.2">
      <c r="A907" s="1" t="s">
        <v>25</v>
      </c>
      <c r="B907" s="2" t="s">
        <v>643</v>
      </c>
      <c r="C907" s="2" t="s">
        <v>267</v>
      </c>
      <c r="D907" s="2" t="s">
        <v>647</v>
      </c>
      <c r="E907" s="2" t="s">
        <v>26</v>
      </c>
      <c r="F907" s="3">
        <v>12637</v>
      </c>
      <c r="G907" s="3">
        <v>12637</v>
      </c>
      <c r="H907" s="3">
        <v>12637</v>
      </c>
    </row>
    <row r="908" spans="1:8" ht="40.799999999999997" outlineLevel="5" x14ac:dyDescent="0.2">
      <c r="A908" s="1" t="s">
        <v>326</v>
      </c>
      <c r="B908" s="2" t="s">
        <v>643</v>
      </c>
      <c r="C908" s="2" t="s">
        <v>267</v>
      </c>
      <c r="D908" s="2" t="s">
        <v>648</v>
      </c>
      <c r="E908" s="2"/>
      <c r="F908" s="3">
        <v>3258225.05</v>
      </c>
      <c r="G908" s="3">
        <v>3231404.08</v>
      </c>
      <c r="H908" s="3">
        <v>3419854.1</v>
      </c>
    </row>
    <row r="909" spans="1:8" ht="30.6" outlineLevel="6" x14ac:dyDescent="0.2">
      <c r="A909" s="1" t="s">
        <v>144</v>
      </c>
      <c r="B909" s="2" t="s">
        <v>643</v>
      </c>
      <c r="C909" s="2" t="s">
        <v>267</v>
      </c>
      <c r="D909" s="2" t="s">
        <v>649</v>
      </c>
      <c r="E909" s="2" t="s">
        <v>146</v>
      </c>
      <c r="F909" s="3">
        <v>2225108.0099999998</v>
      </c>
      <c r="G909" s="3">
        <v>2277880.15</v>
      </c>
      <c r="H909" s="3">
        <v>2466423.7000000002</v>
      </c>
    </row>
    <row r="910" spans="1:8" ht="30.6" outlineLevel="6" x14ac:dyDescent="0.2">
      <c r="A910" s="1" t="s">
        <v>144</v>
      </c>
      <c r="B910" s="2" t="s">
        <v>643</v>
      </c>
      <c r="C910" s="2" t="s">
        <v>267</v>
      </c>
      <c r="D910" s="2" t="s">
        <v>650</v>
      </c>
      <c r="E910" s="2" t="s">
        <v>146</v>
      </c>
      <c r="F910" s="3">
        <v>10556.73</v>
      </c>
      <c r="G910" s="3">
        <v>0</v>
      </c>
      <c r="H910" s="3">
        <v>0</v>
      </c>
    </row>
    <row r="911" spans="1:8" ht="30.6" outlineLevel="6" x14ac:dyDescent="0.2">
      <c r="A911" s="1" t="s">
        <v>144</v>
      </c>
      <c r="B911" s="2" t="s">
        <v>643</v>
      </c>
      <c r="C911" s="2" t="s">
        <v>267</v>
      </c>
      <c r="D911" s="2" t="s">
        <v>651</v>
      </c>
      <c r="E911" s="2" t="s">
        <v>146</v>
      </c>
      <c r="F911" s="3">
        <v>5283.32</v>
      </c>
      <c r="G911" s="3">
        <v>0</v>
      </c>
      <c r="H911" s="3">
        <v>0</v>
      </c>
    </row>
    <row r="912" spans="1:8" ht="30.6" outlineLevel="6" x14ac:dyDescent="0.2">
      <c r="A912" s="1" t="s">
        <v>144</v>
      </c>
      <c r="B912" s="2" t="s">
        <v>643</v>
      </c>
      <c r="C912" s="2" t="s">
        <v>267</v>
      </c>
      <c r="D912" s="2" t="s">
        <v>652</v>
      </c>
      <c r="E912" s="2" t="s">
        <v>146</v>
      </c>
      <c r="F912" s="3">
        <v>860418.4</v>
      </c>
      <c r="G912" s="3">
        <v>887383.93</v>
      </c>
      <c r="H912" s="3">
        <v>887289.4</v>
      </c>
    </row>
    <row r="913" spans="1:8" ht="30.6" outlineLevel="6" x14ac:dyDescent="0.2">
      <c r="A913" s="1" t="s">
        <v>144</v>
      </c>
      <c r="B913" s="2" t="s">
        <v>643</v>
      </c>
      <c r="C913" s="2" t="s">
        <v>267</v>
      </c>
      <c r="D913" s="2" t="s">
        <v>653</v>
      </c>
      <c r="E913" s="2" t="s">
        <v>146</v>
      </c>
      <c r="F913" s="3">
        <v>81292.31</v>
      </c>
      <c r="G913" s="3">
        <v>35201</v>
      </c>
      <c r="H913" s="3">
        <v>35201</v>
      </c>
    </row>
    <row r="914" spans="1:8" ht="30.6" outlineLevel="6" x14ac:dyDescent="0.2">
      <c r="A914" s="1" t="s">
        <v>144</v>
      </c>
      <c r="B914" s="2" t="s">
        <v>643</v>
      </c>
      <c r="C914" s="2" t="s">
        <v>267</v>
      </c>
      <c r="D914" s="2" t="s">
        <v>654</v>
      </c>
      <c r="E914" s="2" t="s">
        <v>146</v>
      </c>
      <c r="F914" s="3">
        <v>75566.28</v>
      </c>
      <c r="G914" s="3">
        <v>30939</v>
      </c>
      <c r="H914" s="3">
        <v>30940</v>
      </c>
    </row>
    <row r="915" spans="1:8" ht="51" outlineLevel="5" x14ac:dyDescent="0.2">
      <c r="A915" s="1" t="s">
        <v>655</v>
      </c>
      <c r="B915" s="2" t="s">
        <v>643</v>
      </c>
      <c r="C915" s="2" t="s">
        <v>267</v>
      </c>
      <c r="D915" s="2" t="s">
        <v>656</v>
      </c>
      <c r="E915" s="2"/>
      <c r="F915" s="3">
        <v>274069.07</v>
      </c>
      <c r="G915" s="3">
        <v>0</v>
      </c>
      <c r="H915" s="3">
        <v>0</v>
      </c>
    </row>
    <row r="916" spans="1:8" ht="30.6" outlineLevel="6" x14ac:dyDescent="0.2">
      <c r="A916" s="1" t="s">
        <v>94</v>
      </c>
      <c r="B916" s="2" t="s">
        <v>643</v>
      </c>
      <c r="C916" s="2" t="s">
        <v>267</v>
      </c>
      <c r="D916" s="2" t="s">
        <v>656</v>
      </c>
      <c r="E916" s="2" t="s">
        <v>95</v>
      </c>
      <c r="F916" s="3">
        <v>274069.07</v>
      </c>
      <c r="G916" s="3">
        <v>0</v>
      </c>
      <c r="H916" s="3">
        <v>0</v>
      </c>
    </row>
    <row r="917" spans="1:8" ht="20.399999999999999" outlineLevel="5" x14ac:dyDescent="0.2">
      <c r="A917" s="1" t="s">
        <v>180</v>
      </c>
      <c r="B917" s="2" t="s">
        <v>643</v>
      </c>
      <c r="C917" s="2" t="s">
        <v>267</v>
      </c>
      <c r="D917" s="2" t="s">
        <v>272</v>
      </c>
      <c r="E917" s="2"/>
      <c r="F917" s="3">
        <v>1244</v>
      </c>
      <c r="G917" s="3">
        <v>40159.47</v>
      </c>
      <c r="H917" s="3">
        <v>0</v>
      </c>
    </row>
    <row r="918" spans="1:8" ht="30.6" outlineLevel="6" x14ac:dyDescent="0.2">
      <c r="A918" s="1" t="s">
        <v>94</v>
      </c>
      <c r="B918" s="2" t="s">
        <v>643</v>
      </c>
      <c r="C918" s="2" t="s">
        <v>267</v>
      </c>
      <c r="D918" s="2" t="s">
        <v>272</v>
      </c>
      <c r="E918" s="2" t="s">
        <v>95</v>
      </c>
      <c r="F918" s="3">
        <v>1244</v>
      </c>
      <c r="G918" s="3">
        <v>40159.47</v>
      </c>
      <c r="H918" s="3">
        <v>0</v>
      </c>
    </row>
    <row r="919" spans="1:8" ht="30.6" outlineLevel="3" x14ac:dyDescent="0.2">
      <c r="A919" s="1" t="s">
        <v>296</v>
      </c>
      <c r="B919" s="2" t="s">
        <v>643</v>
      </c>
      <c r="C919" s="2" t="s">
        <v>267</v>
      </c>
      <c r="D919" s="2" t="s">
        <v>297</v>
      </c>
      <c r="E919" s="2"/>
      <c r="F919" s="3">
        <v>6520</v>
      </c>
      <c r="G919" s="3">
        <v>6520</v>
      </c>
      <c r="H919" s="3">
        <v>6520</v>
      </c>
    </row>
    <row r="920" spans="1:8" ht="10.199999999999999" outlineLevel="4" x14ac:dyDescent="0.2">
      <c r="A920" s="1" t="s">
        <v>461</v>
      </c>
      <c r="B920" s="2" t="s">
        <v>643</v>
      </c>
      <c r="C920" s="2" t="s">
        <v>267</v>
      </c>
      <c r="D920" s="2" t="s">
        <v>462</v>
      </c>
      <c r="E920" s="2"/>
      <c r="F920" s="3">
        <v>6520</v>
      </c>
      <c r="G920" s="3">
        <v>6520</v>
      </c>
      <c r="H920" s="3">
        <v>6520</v>
      </c>
    </row>
    <row r="921" spans="1:8" ht="40.799999999999997" outlineLevel="5" x14ac:dyDescent="0.2">
      <c r="A921" s="1" t="s">
        <v>550</v>
      </c>
      <c r="B921" s="2" t="s">
        <v>643</v>
      </c>
      <c r="C921" s="2" t="s">
        <v>267</v>
      </c>
      <c r="D921" s="2" t="s">
        <v>657</v>
      </c>
      <c r="E921" s="2"/>
      <c r="F921" s="3">
        <v>6520</v>
      </c>
      <c r="G921" s="3">
        <v>6520</v>
      </c>
      <c r="H921" s="3">
        <v>6520</v>
      </c>
    </row>
    <row r="922" spans="1:8" ht="30.6" outlineLevel="6" x14ac:dyDescent="0.2">
      <c r="A922" s="1" t="s">
        <v>144</v>
      </c>
      <c r="B922" s="2" t="s">
        <v>643</v>
      </c>
      <c r="C922" s="2" t="s">
        <v>267</v>
      </c>
      <c r="D922" s="2" t="s">
        <v>658</v>
      </c>
      <c r="E922" s="2" t="s">
        <v>146</v>
      </c>
      <c r="F922" s="3">
        <v>6520</v>
      </c>
      <c r="G922" s="3">
        <v>6520</v>
      </c>
      <c r="H922" s="3">
        <v>6520</v>
      </c>
    </row>
    <row r="923" spans="1:8" ht="10.199999999999999" outlineLevel="2" x14ac:dyDescent="0.2">
      <c r="A923" s="1" t="s">
        <v>273</v>
      </c>
      <c r="B923" s="2" t="s">
        <v>643</v>
      </c>
      <c r="C923" s="2" t="s">
        <v>274</v>
      </c>
      <c r="D923" s="2"/>
      <c r="E923" s="2"/>
      <c r="F923" s="3">
        <v>5097073.53</v>
      </c>
      <c r="G923" s="3">
        <v>4860590.33</v>
      </c>
      <c r="H923" s="3">
        <v>5443071.7599999998</v>
      </c>
    </row>
    <row r="924" spans="1:8" ht="30.6" outlineLevel="3" x14ac:dyDescent="0.2">
      <c r="A924" s="1" t="s">
        <v>268</v>
      </c>
      <c r="B924" s="2" t="s">
        <v>643</v>
      </c>
      <c r="C924" s="2" t="s">
        <v>274</v>
      </c>
      <c r="D924" s="2" t="s">
        <v>269</v>
      </c>
      <c r="E924" s="2"/>
      <c r="F924" s="3">
        <v>5028567.3099999996</v>
      </c>
      <c r="G924" s="3">
        <v>4784683.75</v>
      </c>
      <c r="H924" s="3">
        <v>5357525.29</v>
      </c>
    </row>
    <row r="925" spans="1:8" ht="51" outlineLevel="4" x14ac:dyDescent="0.2">
      <c r="A925" s="1" t="s">
        <v>275</v>
      </c>
      <c r="B925" s="2" t="s">
        <v>643</v>
      </c>
      <c r="C925" s="2" t="s">
        <v>274</v>
      </c>
      <c r="D925" s="2" t="s">
        <v>276</v>
      </c>
      <c r="E925" s="2"/>
      <c r="F925" s="3">
        <v>4446818.43</v>
      </c>
      <c r="G925" s="3">
        <v>4402448.99</v>
      </c>
      <c r="H925" s="3">
        <v>4758296.78</v>
      </c>
    </row>
    <row r="926" spans="1:8" ht="40.799999999999997" outlineLevel="5" x14ac:dyDescent="0.2">
      <c r="A926" s="1" t="s">
        <v>550</v>
      </c>
      <c r="B926" s="2" t="s">
        <v>643</v>
      </c>
      <c r="C926" s="2" t="s">
        <v>274</v>
      </c>
      <c r="D926" s="2" t="s">
        <v>659</v>
      </c>
      <c r="E926" s="2"/>
      <c r="F926" s="3">
        <v>4319929.55</v>
      </c>
      <c r="G926" s="3">
        <v>4402448.99</v>
      </c>
      <c r="H926" s="3">
        <v>4753656.83</v>
      </c>
    </row>
    <row r="927" spans="1:8" ht="30.6" outlineLevel="6" x14ac:dyDescent="0.2">
      <c r="A927" s="1" t="s">
        <v>144</v>
      </c>
      <c r="B927" s="2" t="s">
        <v>643</v>
      </c>
      <c r="C927" s="2" t="s">
        <v>274</v>
      </c>
      <c r="D927" s="2" t="s">
        <v>660</v>
      </c>
      <c r="E927" s="2" t="s">
        <v>146</v>
      </c>
      <c r="F927" s="3">
        <v>182644.56</v>
      </c>
      <c r="G927" s="3">
        <v>182644.56</v>
      </c>
      <c r="H927" s="3">
        <v>196646.87</v>
      </c>
    </row>
    <row r="928" spans="1:8" ht="30.6" outlineLevel="6" x14ac:dyDescent="0.2">
      <c r="A928" s="1" t="s">
        <v>144</v>
      </c>
      <c r="B928" s="2" t="s">
        <v>643</v>
      </c>
      <c r="C928" s="2" t="s">
        <v>274</v>
      </c>
      <c r="D928" s="2" t="s">
        <v>661</v>
      </c>
      <c r="E928" s="2" t="s">
        <v>146</v>
      </c>
      <c r="F928" s="3">
        <v>3049707.99</v>
      </c>
      <c r="G928" s="3">
        <v>3335119.25</v>
      </c>
      <c r="H928" s="3">
        <v>3662025.83</v>
      </c>
    </row>
    <row r="929" spans="1:8" ht="30.6" outlineLevel="6" x14ac:dyDescent="0.2">
      <c r="A929" s="1" t="s">
        <v>144</v>
      </c>
      <c r="B929" s="2" t="s">
        <v>643</v>
      </c>
      <c r="C929" s="2" t="s">
        <v>274</v>
      </c>
      <c r="D929" s="2" t="s">
        <v>662</v>
      </c>
      <c r="E929" s="2" t="s">
        <v>146</v>
      </c>
      <c r="F929" s="3">
        <v>28444</v>
      </c>
      <c r="G929" s="3">
        <v>0</v>
      </c>
      <c r="H929" s="3">
        <v>0</v>
      </c>
    </row>
    <row r="930" spans="1:8" ht="30.6" outlineLevel="6" x14ac:dyDescent="0.2">
      <c r="A930" s="1" t="s">
        <v>144</v>
      </c>
      <c r="B930" s="2" t="s">
        <v>643</v>
      </c>
      <c r="C930" s="2" t="s">
        <v>274</v>
      </c>
      <c r="D930" s="2" t="s">
        <v>663</v>
      </c>
      <c r="E930" s="2" t="s">
        <v>146</v>
      </c>
      <c r="F930" s="3">
        <v>3400</v>
      </c>
      <c r="G930" s="3">
        <v>0</v>
      </c>
      <c r="H930" s="3">
        <v>0</v>
      </c>
    </row>
    <row r="931" spans="1:8" ht="30.6" outlineLevel="6" x14ac:dyDescent="0.2">
      <c r="A931" s="1" t="s">
        <v>144</v>
      </c>
      <c r="B931" s="2" t="s">
        <v>643</v>
      </c>
      <c r="C931" s="2" t="s">
        <v>274</v>
      </c>
      <c r="D931" s="2" t="s">
        <v>664</v>
      </c>
      <c r="E931" s="2" t="s">
        <v>146</v>
      </c>
      <c r="F931" s="3">
        <v>6120</v>
      </c>
      <c r="G931" s="3">
        <v>0</v>
      </c>
      <c r="H931" s="3">
        <v>0</v>
      </c>
    </row>
    <row r="932" spans="1:8" ht="30.6" outlineLevel="6" x14ac:dyDescent="0.2">
      <c r="A932" s="1" t="s">
        <v>144</v>
      </c>
      <c r="B932" s="2" t="s">
        <v>643</v>
      </c>
      <c r="C932" s="2" t="s">
        <v>274</v>
      </c>
      <c r="D932" s="2" t="s">
        <v>665</v>
      </c>
      <c r="E932" s="2" t="s">
        <v>146</v>
      </c>
      <c r="F932" s="3">
        <v>344164.92</v>
      </c>
      <c r="G932" s="3">
        <v>348404.61</v>
      </c>
      <c r="H932" s="3">
        <v>358189.16</v>
      </c>
    </row>
    <row r="933" spans="1:8" ht="30.6" outlineLevel="6" x14ac:dyDescent="0.2">
      <c r="A933" s="1" t="s">
        <v>18</v>
      </c>
      <c r="B933" s="2" t="s">
        <v>643</v>
      </c>
      <c r="C933" s="2" t="s">
        <v>274</v>
      </c>
      <c r="D933" s="2" t="s">
        <v>666</v>
      </c>
      <c r="E933" s="2" t="s">
        <v>19</v>
      </c>
      <c r="F933" s="3">
        <v>2849.74</v>
      </c>
      <c r="G933" s="3">
        <v>0</v>
      </c>
      <c r="H933" s="3">
        <v>0</v>
      </c>
    </row>
    <row r="934" spans="1:8" ht="30.6" outlineLevel="6" x14ac:dyDescent="0.2">
      <c r="A934" s="1" t="s">
        <v>144</v>
      </c>
      <c r="B934" s="2" t="s">
        <v>643</v>
      </c>
      <c r="C934" s="2" t="s">
        <v>274</v>
      </c>
      <c r="D934" s="2" t="s">
        <v>666</v>
      </c>
      <c r="E934" s="2" t="s">
        <v>146</v>
      </c>
      <c r="F934" s="3">
        <v>70589.990000000005</v>
      </c>
      <c r="G934" s="3">
        <v>0</v>
      </c>
      <c r="H934" s="3">
        <v>0</v>
      </c>
    </row>
    <row r="935" spans="1:8" ht="30.6" outlineLevel="6" x14ac:dyDescent="0.2">
      <c r="A935" s="1" t="s">
        <v>144</v>
      </c>
      <c r="B935" s="2" t="s">
        <v>643</v>
      </c>
      <c r="C935" s="2" t="s">
        <v>274</v>
      </c>
      <c r="D935" s="2" t="s">
        <v>667</v>
      </c>
      <c r="E935" s="2" t="s">
        <v>146</v>
      </c>
      <c r="F935" s="3">
        <v>12052.07</v>
      </c>
      <c r="G935" s="3">
        <v>12562.37</v>
      </c>
      <c r="H935" s="3">
        <v>13077.45</v>
      </c>
    </row>
    <row r="936" spans="1:8" ht="30.6" outlineLevel="6" x14ac:dyDescent="0.2">
      <c r="A936" s="1" t="s">
        <v>144</v>
      </c>
      <c r="B936" s="2" t="s">
        <v>643</v>
      </c>
      <c r="C936" s="2" t="s">
        <v>274</v>
      </c>
      <c r="D936" s="2" t="s">
        <v>668</v>
      </c>
      <c r="E936" s="2" t="s">
        <v>146</v>
      </c>
      <c r="F936" s="3">
        <v>2252.5</v>
      </c>
      <c r="G936" s="3">
        <v>0</v>
      </c>
      <c r="H936" s="3">
        <v>0</v>
      </c>
    </row>
    <row r="937" spans="1:8" ht="30.6" outlineLevel="6" x14ac:dyDescent="0.2">
      <c r="A937" s="1" t="s">
        <v>144</v>
      </c>
      <c r="B937" s="2" t="s">
        <v>643</v>
      </c>
      <c r="C937" s="2" t="s">
        <v>274</v>
      </c>
      <c r="D937" s="2" t="s">
        <v>669</v>
      </c>
      <c r="E937" s="2" t="s">
        <v>146</v>
      </c>
      <c r="F937" s="3">
        <v>466637.9</v>
      </c>
      <c r="G937" s="3">
        <v>468231.9</v>
      </c>
      <c r="H937" s="3">
        <v>468230.59</v>
      </c>
    </row>
    <row r="938" spans="1:8" ht="30.6" outlineLevel="6" x14ac:dyDescent="0.2">
      <c r="A938" s="1" t="s">
        <v>144</v>
      </c>
      <c r="B938" s="2" t="s">
        <v>643</v>
      </c>
      <c r="C938" s="2" t="s">
        <v>274</v>
      </c>
      <c r="D938" s="2" t="s">
        <v>670</v>
      </c>
      <c r="E938" s="2" t="s">
        <v>146</v>
      </c>
      <c r="F938" s="3">
        <v>64199</v>
      </c>
      <c r="G938" s="3">
        <v>33799.199999999997</v>
      </c>
      <c r="H938" s="3">
        <v>33799.199999999997</v>
      </c>
    </row>
    <row r="939" spans="1:8" ht="30.6" outlineLevel="6" x14ac:dyDescent="0.2">
      <c r="A939" s="1" t="s">
        <v>144</v>
      </c>
      <c r="B939" s="2" t="s">
        <v>643</v>
      </c>
      <c r="C939" s="2" t="s">
        <v>274</v>
      </c>
      <c r="D939" s="2" t="s">
        <v>671</v>
      </c>
      <c r="E939" s="2" t="s">
        <v>146</v>
      </c>
      <c r="F939" s="3">
        <v>64030.5</v>
      </c>
      <c r="G939" s="3">
        <v>21687.1</v>
      </c>
      <c r="H939" s="3">
        <v>21687.74</v>
      </c>
    </row>
    <row r="940" spans="1:8" ht="30.6" outlineLevel="6" x14ac:dyDescent="0.2">
      <c r="A940" s="1" t="s">
        <v>144</v>
      </c>
      <c r="B940" s="2" t="s">
        <v>643</v>
      </c>
      <c r="C940" s="2" t="s">
        <v>274</v>
      </c>
      <c r="D940" s="2" t="s">
        <v>672</v>
      </c>
      <c r="E940" s="2" t="s">
        <v>146</v>
      </c>
      <c r="F940" s="3">
        <v>22836.39</v>
      </c>
      <c r="G940" s="3">
        <v>0</v>
      </c>
      <c r="H940" s="3">
        <v>0</v>
      </c>
    </row>
    <row r="941" spans="1:8" ht="20.399999999999999" outlineLevel="5" x14ac:dyDescent="0.2">
      <c r="A941" s="1" t="s">
        <v>180</v>
      </c>
      <c r="B941" s="2" t="s">
        <v>643</v>
      </c>
      <c r="C941" s="2" t="s">
        <v>274</v>
      </c>
      <c r="D941" s="2" t="s">
        <v>277</v>
      </c>
      <c r="E941" s="2"/>
      <c r="F941" s="3">
        <v>126888.88</v>
      </c>
      <c r="G941" s="3">
        <v>0</v>
      </c>
      <c r="H941" s="3">
        <v>4639.95</v>
      </c>
    </row>
    <row r="942" spans="1:8" ht="30.6" outlineLevel="6" x14ac:dyDescent="0.2">
      <c r="A942" s="1" t="s">
        <v>94</v>
      </c>
      <c r="B942" s="2" t="s">
        <v>643</v>
      </c>
      <c r="C942" s="2" t="s">
        <v>274</v>
      </c>
      <c r="D942" s="2" t="s">
        <v>277</v>
      </c>
      <c r="E942" s="2" t="s">
        <v>95</v>
      </c>
      <c r="F942" s="3">
        <v>126888.88</v>
      </c>
      <c r="G942" s="3">
        <v>0</v>
      </c>
      <c r="H942" s="3">
        <v>4639.95</v>
      </c>
    </row>
    <row r="943" spans="1:8" ht="20.399999999999999" outlineLevel="4" x14ac:dyDescent="0.2">
      <c r="A943" s="1" t="s">
        <v>673</v>
      </c>
      <c r="B943" s="2" t="s">
        <v>643</v>
      </c>
      <c r="C943" s="2" t="s">
        <v>274</v>
      </c>
      <c r="D943" s="2" t="s">
        <v>674</v>
      </c>
      <c r="E943" s="2"/>
      <c r="F943" s="3">
        <v>739.2</v>
      </c>
      <c r="G943" s="3">
        <v>739.2</v>
      </c>
      <c r="H943" s="3">
        <v>739.2</v>
      </c>
    </row>
    <row r="944" spans="1:8" ht="40.799999999999997" outlineLevel="5" x14ac:dyDescent="0.2">
      <c r="A944" s="1" t="s">
        <v>336</v>
      </c>
      <c r="B944" s="2" t="s">
        <v>643</v>
      </c>
      <c r="C944" s="2" t="s">
        <v>274</v>
      </c>
      <c r="D944" s="2" t="s">
        <v>675</v>
      </c>
      <c r="E944" s="2"/>
      <c r="F944" s="3">
        <v>739.2</v>
      </c>
      <c r="G944" s="3">
        <v>739.2</v>
      </c>
      <c r="H944" s="3">
        <v>739.2</v>
      </c>
    </row>
    <row r="945" spans="1:8" ht="20.399999999999999" outlineLevel="6" x14ac:dyDescent="0.2">
      <c r="A945" s="1" t="s">
        <v>339</v>
      </c>
      <c r="B945" s="2" t="s">
        <v>643</v>
      </c>
      <c r="C945" s="2" t="s">
        <v>274</v>
      </c>
      <c r="D945" s="2" t="s">
        <v>676</v>
      </c>
      <c r="E945" s="2" t="s">
        <v>341</v>
      </c>
      <c r="F945" s="3">
        <v>739.2</v>
      </c>
      <c r="G945" s="3">
        <v>739.2</v>
      </c>
      <c r="H945" s="3">
        <v>739.2</v>
      </c>
    </row>
    <row r="946" spans="1:8" ht="10.199999999999999" outlineLevel="4" x14ac:dyDescent="0.2">
      <c r="A946" s="1" t="s">
        <v>278</v>
      </c>
      <c r="B946" s="2" t="s">
        <v>643</v>
      </c>
      <c r="C946" s="2" t="s">
        <v>274</v>
      </c>
      <c r="D946" s="2" t="s">
        <v>279</v>
      </c>
      <c r="E946" s="2"/>
      <c r="F946" s="3">
        <v>522730.35</v>
      </c>
      <c r="G946" s="3">
        <v>381495.56</v>
      </c>
      <c r="H946" s="3">
        <v>596892.96</v>
      </c>
    </row>
    <row r="947" spans="1:8" ht="10.199999999999999" outlineLevel="5" x14ac:dyDescent="0.2">
      <c r="A947" s="1" t="s">
        <v>677</v>
      </c>
      <c r="B947" s="2" t="s">
        <v>643</v>
      </c>
      <c r="C947" s="2" t="s">
        <v>274</v>
      </c>
      <c r="D947" s="2" t="s">
        <v>678</v>
      </c>
      <c r="E947" s="2"/>
      <c r="F947" s="3">
        <v>21658.67</v>
      </c>
      <c r="G947" s="3">
        <v>0</v>
      </c>
      <c r="H947" s="3">
        <v>0</v>
      </c>
    </row>
    <row r="948" spans="1:8" ht="30.6" outlineLevel="6" x14ac:dyDescent="0.2">
      <c r="A948" s="1" t="s">
        <v>18</v>
      </c>
      <c r="B948" s="2" t="s">
        <v>643</v>
      </c>
      <c r="C948" s="2" t="s">
        <v>274</v>
      </c>
      <c r="D948" s="2" t="s">
        <v>678</v>
      </c>
      <c r="E948" s="2" t="s">
        <v>19</v>
      </c>
      <c r="F948" s="3">
        <v>3728.14</v>
      </c>
      <c r="G948" s="3">
        <v>0</v>
      </c>
      <c r="H948" s="3">
        <v>0</v>
      </c>
    </row>
    <row r="949" spans="1:8" ht="30.6" outlineLevel="6" x14ac:dyDescent="0.2">
      <c r="A949" s="1" t="s">
        <v>144</v>
      </c>
      <c r="B949" s="2" t="s">
        <v>643</v>
      </c>
      <c r="C949" s="2" t="s">
        <v>274</v>
      </c>
      <c r="D949" s="2" t="s">
        <v>678</v>
      </c>
      <c r="E949" s="2" t="s">
        <v>146</v>
      </c>
      <c r="F949" s="3">
        <v>17930.54</v>
      </c>
      <c r="G949" s="3">
        <v>0</v>
      </c>
      <c r="H949" s="3">
        <v>0</v>
      </c>
    </row>
    <row r="950" spans="1:8" ht="40.799999999999997" outlineLevel="5" x14ac:dyDescent="0.2">
      <c r="A950" s="1" t="s">
        <v>679</v>
      </c>
      <c r="B950" s="2" t="s">
        <v>643</v>
      </c>
      <c r="C950" s="2" t="s">
        <v>274</v>
      </c>
      <c r="D950" s="2" t="s">
        <v>680</v>
      </c>
      <c r="E950" s="2"/>
      <c r="F950" s="3">
        <v>501071.68</v>
      </c>
      <c r="G950" s="3">
        <v>0</v>
      </c>
      <c r="H950" s="3">
        <v>0</v>
      </c>
    </row>
    <row r="951" spans="1:8" ht="30.6" outlineLevel="6" x14ac:dyDescent="0.2">
      <c r="A951" s="1" t="s">
        <v>94</v>
      </c>
      <c r="B951" s="2" t="s">
        <v>643</v>
      </c>
      <c r="C951" s="2" t="s">
        <v>274</v>
      </c>
      <c r="D951" s="2" t="s">
        <v>680</v>
      </c>
      <c r="E951" s="2" t="s">
        <v>95</v>
      </c>
      <c r="F951" s="3">
        <v>501071.68</v>
      </c>
      <c r="G951" s="3">
        <v>0</v>
      </c>
      <c r="H951" s="3">
        <v>0</v>
      </c>
    </row>
    <row r="952" spans="1:8" ht="40.799999999999997" outlineLevel="5" x14ac:dyDescent="0.2">
      <c r="A952" s="1" t="s">
        <v>681</v>
      </c>
      <c r="B952" s="2" t="s">
        <v>643</v>
      </c>
      <c r="C952" s="2" t="s">
        <v>274</v>
      </c>
      <c r="D952" s="2" t="s">
        <v>682</v>
      </c>
      <c r="E952" s="2"/>
      <c r="F952" s="3">
        <v>0</v>
      </c>
      <c r="G952" s="3">
        <v>381495.56</v>
      </c>
      <c r="H952" s="3">
        <v>596892.96</v>
      </c>
    </row>
    <row r="953" spans="1:8" ht="30.6" outlineLevel="6" x14ac:dyDescent="0.2">
      <c r="A953" s="1" t="s">
        <v>94</v>
      </c>
      <c r="B953" s="2" t="s">
        <v>643</v>
      </c>
      <c r="C953" s="2" t="s">
        <v>274</v>
      </c>
      <c r="D953" s="2" t="s">
        <v>682</v>
      </c>
      <c r="E953" s="2" t="s">
        <v>95</v>
      </c>
      <c r="F953" s="3">
        <v>0</v>
      </c>
      <c r="G953" s="3">
        <v>381495.56</v>
      </c>
      <c r="H953" s="3">
        <v>596892.96</v>
      </c>
    </row>
    <row r="954" spans="1:8" ht="20.399999999999999" outlineLevel="4" x14ac:dyDescent="0.2">
      <c r="A954" s="1" t="s">
        <v>683</v>
      </c>
      <c r="B954" s="2" t="s">
        <v>643</v>
      </c>
      <c r="C954" s="2" t="s">
        <v>274</v>
      </c>
      <c r="D954" s="2" t="s">
        <v>684</v>
      </c>
      <c r="E954" s="2"/>
      <c r="F954" s="3">
        <v>58279.33</v>
      </c>
      <c r="G954" s="3">
        <v>0</v>
      </c>
      <c r="H954" s="3">
        <v>1596.35</v>
      </c>
    </row>
    <row r="955" spans="1:8" ht="81.599999999999994" outlineLevel="5" x14ac:dyDescent="0.2">
      <c r="A955" s="13" t="s">
        <v>685</v>
      </c>
      <c r="B955" s="2" t="s">
        <v>643</v>
      </c>
      <c r="C955" s="2" t="s">
        <v>274</v>
      </c>
      <c r="D955" s="2" t="s">
        <v>686</v>
      </c>
      <c r="E955" s="2"/>
      <c r="F955" s="3">
        <v>40035.82</v>
      </c>
      <c r="G955" s="3">
        <v>0</v>
      </c>
      <c r="H955" s="3">
        <v>0</v>
      </c>
    </row>
    <row r="956" spans="1:8" ht="30.6" outlineLevel="6" x14ac:dyDescent="0.2">
      <c r="A956" s="1" t="s">
        <v>18</v>
      </c>
      <c r="B956" s="2" t="s">
        <v>643</v>
      </c>
      <c r="C956" s="2" t="s">
        <v>274</v>
      </c>
      <c r="D956" s="2" t="s">
        <v>686</v>
      </c>
      <c r="E956" s="2" t="s">
        <v>19</v>
      </c>
      <c r="F956" s="3">
        <v>40035.82</v>
      </c>
      <c r="G956" s="3">
        <v>0</v>
      </c>
      <c r="H956" s="3">
        <v>0</v>
      </c>
    </row>
    <row r="957" spans="1:8" ht="30.6" outlineLevel="5" x14ac:dyDescent="0.2">
      <c r="A957" s="1" t="s">
        <v>687</v>
      </c>
      <c r="B957" s="2" t="s">
        <v>643</v>
      </c>
      <c r="C957" s="2" t="s">
        <v>274</v>
      </c>
      <c r="D957" s="2" t="s">
        <v>688</v>
      </c>
      <c r="E957" s="2"/>
      <c r="F957" s="3">
        <v>0</v>
      </c>
      <c r="G957" s="3">
        <v>0</v>
      </c>
      <c r="H957" s="3">
        <v>1596.35</v>
      </c>
    </row>
    <row r="958" spans="1:8" ht="30.6" outlineLevel="6" x14ac:dyDescent="0.2">
      <c r="A958" s="1" t="s">
        <v>18</v>
      </c>
      <c r="B958" s="2" t="s">
        <v>643</v>
      </c>
      <c r="C958" s="2" t="s">
        <v>274</v>
      </c>
      <c r="D958" s="2" t="s">
        <v>688</v>
      </c>
      <c r="E958" s="2" t="s">
        <v>19</v>
      </c>
      <c r="F958" s="3">
        <v>0</v>
      </c>
      <c r="G958" s="3">
        <v>0</v>
      </c>
      <c r="H958" s="3">
        <v>1596.35</v>
      </c>
    </row>
    <row r="959" spans="1:8" ht="20.399999999999999" outlineLevel="5" x14ac:dyDescent="0.2">
      <c r="A959" s="1" t="s">
        <v>689</v>
      </c>
      <c r="B959" s="2" t="s">
        <v>643</v>
      </c>
      <c r="C959" s="2" t="s">
        <v>274</v>
      </c>
      <c r="D959" s="2" t="s">
        <v>690</v>
      </c>
      <c r="E959" s="2"/>
      <c r="F959" s="3">
        <v>18243.509999999998</v>
      </c>
      <c r="G959" s="3">
        <v>0</v>
      </c>
      <c r="H959" s="3">
        <v>0</v>
      </c>
    </row>
    <row r="960" spans="1:8" ht="30.6" outlineLevel="6" x14ac:dyDescent="0.2">
      <c r="A960" s="1" t="s">
        <v>18</v>
      </c>
      <c r="B960" s="2" t="s">
        <v>643</v>
      </c>
      <c r="C960" s="2" t="s">
        <v>274</v>
      </c>
      <c r="D960" s="2" t="s">
        <v>690</v>
      </c>
      <c r="E960" s="2" t="s">
        <v>19</v>
      </c>
      <c r="F960" s="3">
        <v>3791.1</v>
      </c>
      <c r="G960" s="3">
        <v>0</v>
      </c>
      <c r="H960" s="3">
        <v>0</v>
      </c>
    </row>
    <row r="961" spans="1:8" ht="30.6" outlineLevel="6" x14ac:dyDescent="0.2">
      <c r="A961" s="1" t="s">
        <v>144</v>
      </c>
      <c r="B961" s="2" t="s">
        <v>643</v>
      </c>
      <c r="C961" s="2" t="s">
        <v>274</v>
      </c>
      <c r="D961" s="2" t="s">
        <v>690</v>
      </c>
      <c r="E961" s="2" t="s">
        <v>146</v>
      </c>
      <c r="F961" s="3">
        <v>14452.41</v>
      </c>
      <c r="G961" s="3">
        <v>0</v>
      </c>
      <c r="H961" s="3">
        <v>0</v>
      </c>
    </row>
    <row r="962" spans="1:8" ht="30.6" outlineLevel="3" x14ac:dyDescent="0.2">
      <c r="A962" s="1" t="s">
        <v>296</v>
      </c>
      <c r="B962" s="2" t="s">
        <v>643</v>
      </c>
      <c r="C962" s="2" t="s">
        <v>274</v>
      </c>
      <c r="D962" s="2" t="s">
        <v>297</v>
      </c>
      <c r="E962" s="2"/>
      <c r="F962" s="3">
        <v>68506.22</v>
      </c>
      <c r="G962" s="3">
        <v>75906.58</v>
      </c>
      <c r="H962" s="3">
        <v>85546.47</v>
      </c>
    </row>
    <row r="963" spans="1:8" ht="10.199999999999999" outlineLevel="4" x14ac:dyDescent="0.2">
      <c r="A963" s="1" t="s">
        <v>461</v>
      </c>
      <c r="B963" s="2" t="s">
        <v>643</v>
      </c>
      <c r="C963" s="2" t="s">
        <v>274</v>
      </c>
      <c r="D963" s="2" t="s">
        <v>462</v>
      </c>
      <c r="E963" s="2"/>
      <c r="F963" s="3">
        <v>68506.22</v>
      </c>
      <c r="G963" s="3">
        <v>75906.58</v>
      </c>
      <c r="H963" s="3">
        <v>85546.47</v>
      </c>
    </row>
    <row r="964" spans="1:8" ht="30.6" outlineLevel="5" x14ac:dyDescent="0.2">
      <c r="A964" s="1" t="s">
        <v>691</v>
      </c>
      <c r="B964" s="2" t="s">
        <v>643</v>
      </c>
      <c r="C964" s="2" t="s">
        <v>274</v>
      </c>
      <c r="D964" s="2" t="s">
        <v>692</v>
      </c>
      <c r="E964" s="2"/>
      <c r="F964" s="3">
        <v>68506.22</v>
      </c>
      <c r="G964" s="3">
        <v>75906.58</v>
      </c>
      <c r="H964" s="3">
        <v>85546.47</v>
      </c>
    </row>
    <row r="965" spans="1:8" ht="30.6" outlineLevel="6" x14ac:dyDescent="0.2">
      <c r="A965" s="1" t="s">
        <v>144</v>
      </c>
      <c r="B965" s="2" t="s">
        <v>643</v>
      </c>
      <c r="C965" s="2" t="s">
        <v>274</v>
      </c>
      <c r="D965" s="2" t="s">
        <v>692</v>
      </c>
      <c r="E965" s="2" t="s">
        <v>146</v>
      </c>
      <c r="F965" s="3">
        <v>68506.22</v>
      </c>
      <c r="G965" s="3">
        <v>75906.58</v>
      </c>
      <c r="H965" s="3">
        <v>85546.47</v>
      </c>
    </row>
    <row r="966" spans="1:8" ht="10.199999999999999" outlineLevel="2" x14ac:dyDescent="0.2">
      <c r="A966" s="1" t="s">
        <v>436</v>
      </c>
      <c r="B966" s="2" t="s">
        <v>643</v>
      </c>
      <c r="C966" s="2" t="s">
        <v>437</v>
      </c>
      <c r="D966" s="2"/>
      <c r="E966" s="2"/>
      <c r="F966" s="3">
        <v>378787.69</v>
      </c>
      <c r="G966" s="3">
        <v>371757.87</v>
      </c>
      <c r="H966" s="3">
        <v>361252.17</v>
      </c>
    </row>
    <row r="967" spans="1:8" ht="30.6" outlineLevel="3" x14ac:dyDescent="0.2">
      <c r="A967" s="1" t="s">
        <v>268</v>
      </c>
      <c r="B967" s="2" t="s">
        <v>643</v>
      </c>
      <c r="C967" s="2" t="s">
        <v>437</v>
      </c>
      <c r="D967" s="2" t="s">
        <v>269</v>
      </c>
      <c r="E967" s="2"/>
      <c r="F967" s="3">
        <v>378629.29</v>
      </c>
      <c r="G967" s="3">
        <v>371599.47</v>
      </c>
      <c r="H967" s="3">
        <v>361093.77</v>
      </c>
    </row>
    <row r="968" spans="1:8" ht="30.6" outlineLevel="4" x14ac:dyDescent="0.2">
      <c r="A968" s="1" t="s">
        <v>693</v>
      </c>
      <c r="B968" s="2" t="s">
        <v>643</v>
      </c>
      <c r="C968" s="2" t="s">
        <v>437</v>
      </c>
      <c r="D968" s="2" t="s">
        <v>694</v>
      </c>
      <c r="E968" s="2"/>
      <c r="F968" s="3">
        <v>371564.95</v>
      </c>
      <c r="G968" s="3">
        <v>368378.39</v>
      </c>
      <c r="H968" s="3">
        <v>357788.97</v>
      </c>
    </row>
    <row r="969" spans="1:8" ht="40.799999999999997" outlineLevel="5" x14ac:dyDescent="0.2">
      <c r="A969" s="1" t="s">
        <v>550</v>
      </c>
      <c r="B969" s="2" t="s">
        <v>643</v>
      </c>
      <c r="C969" s="2" t="s">
        <v>437</v>
      </c>
      <c r="D969" s="2" t="s">
        <v>695</v>
      </c>
      <c r="E969" s="2"/>
      <c r="F969" s="3">
        <v>371564.95</v>
      </c>
      <c r="G969" s="3">
        <v>357788.97</v>
      </c>
      <c r="H969" s="3">
        <v>357788.97</v>
      </c>
    </row>
    <row r="970" spans="1:8" ht="30.6" outlineLevel="6" x14ac:dyDescent="0.2">
      <c r="A970" s="1" t="s">
        <v>144</v>
      </c>
      <c r="B970" s="2" t="s">
        <v>643</v>
      </c>
      <c r="C970" s="2" t="s">
        <v>437</v>
      </c>
      <c r="D970" s="2" t="s">
        <v>696</v>
      </c>
      <c r="E970" s="2" t="s">
        <v>146</v>
      </c>
      <c r="F970" s="3">
        <v>110466.47</v>
      </c>
      <c r="G970" s="3">
        <v>110466.47</v>
      </c>
      <c r="H970" s="3">
        <v>110466.47</v>
      </c>
    </row>
    <row r="971" spans="1:8" ht="30.6" outlineLevel="6" x14ac:dyDescent="0.2">
      <c r="A971" s="1" t="s">
        <v>144</v>
      </c>
      <c r="B971" s="2" t="s">
        <v>643</v>
      </c>
      <c r="C971" s="2" t="s">
        <v>437</v>
      </c>
      <c r="D971" s="2" t="s">
        <v>697</v>
      </c>
      <c r="E971" s="2" t="s">
        <v>146</v>
      </c>
      <c r="F971" s="3">
        <v>13360.23</v>
      </c>
      <c r="G971" s="3">
        <v>0</v>
      </c>
      <c r="H971" s="3">
        <v>0</v>
      </c>
    </row>
    <row r="972" spans="1:8" ht="30.6" outlineLevel="6" x14ac:dyDescent="0.2">
      <c r="A972" s="1" t="s">
        <v>144</v>
      </c>
      <c r="B972" s="2" t="s">
        <v>643</v>
      </c>
      <c r="C972" s="2" t="s">
        <v>437</v>
      </c>
      <c r="D972" s="2" t="s">
        <v>698</v>
      </c>
      <c r="E972" s="2" t="s">
        <v>146</v>
      </c>
      <c r="F972" s="3">
        <v>241378.48</v>
      </c>
      <c r="G972" s="3">
        <v>241362.73</v>
      </c>
      <c r="H972" s="3">
        <v>241362.73</v>
      </c>
    </row>
    <row r="973" spans="1:8" ht="30.6" outlineLevel="6" x14ac:dyDescent="0.2">
      <c r="A973" s="1" t="s">
        <v>144</v>
      </c>
      <c r="B973" s="2" t="s">
        <v>643</v>
      </c>
      <c r="C973" s="2" t="s">
        <v>437</v>
      </c>
      <c r="D973" s="2" t="s">
        <v>699</v>
      </c>
      <c r="E973" s="2" t="s">
        <v>146</v>
      </c>
      <c r="F973" s="3">
        <v>800</v>
      </c>
      <c r="G973" s="3">
        <v>800</v>
      </c>
      <c r="H973" s="3">
        <v>800</v>
      </c>
    </row>
    <row r="974" spans="1:8" ht="30.6" outlineLevel="6" x14ac:dyDescent="0.2">
      <c r="A974" s="1" t="s">
        <v>144</v>
      </c>
      <c r="B974" s="2" t="s">
        <v>643</v>
      </c>
      <c r="C974" s="2" t="s">
        <v>437</v>
      </c>
      <c r="D974" s="2" t="s">
        <v>700</v>
      </c>
      <c r="E974" s="2" t="s">
        <v>146</v>
      </c>
      <c r="F974" s="3">
        <v>400</v>
      </c>
      <c r="G974" s="3">
        <v>0</v>
      </c>
      <c r="H974" s="3">
        <v>0</v>
      </c>
    </row>
    <row r="975" spans="1:8" ht="30.6" outlineLevel="6" x14ac:dyDescent="0.2">
      <c r="A975" s="1" t="s">
        <v>144</v>
      </c>
      <c r="B975" s="2" t="s">
        <v>643</v>
      </c>
      <c r="C975" s="2" t="s">
        <v>437</v>
      </c>
      <c r="D975" s="2" t="s">
        <v>701</v>
      </c>
      <c r="E975" s="2" t="s">
        <v>146</v>
      </c>
      <c r="F975" s="3">
        <v>5159.7700000000004</v>
      </c>
      <c r="G975" s="3">
        <v>5159.7700000000004</v>
      </c>
      <c r="H975" s="3">
        <v>5159.7700000000004</v>
      </c>
    </row>
    <row r="976" spans="1:8" ht="20.399999999999999" outlineLevel="5" x14ac:dyDescent="0.2">
      <c r="A976" s="1" t="s">
        <v>180</v>
      </c>
      <c r="B976" s="2" t="s">
        <v>643</v>
      </c>
      <c r="C976" s="2" t="s">
        <v>437</v>
      </c>
      <c r="D976" s="2" t="s">
        <v>702</v>
      </c>
      <c r="E976" s="2"/>
      <c r="F976" s="3">
        <v>0</v>
      </c>
      <c r="G976" s="3">
        <v>10589.42</v>
      </c>
      <c r="H976" s="3">
        <v>0</v>
      </c>
    </row>
    <row r="977" spans="1:8" ht="30.6" outlineLevel="6" x14ac:dyDescent="0.2">
      <c r="A977" s="1" t="s">
        <v>94</v>
      </c>
      <c r="B977" s="2" t="s">
        <v>643</v>
      </c>
      <c r="C977" s="2" t="s">
        <v>437</v>
      </c>
      <c r="D977" s="2" t="s">
        <v>702</v>
      </c>
      <c r="E977" s="2" t="s">
        <v>95</v>
      </c>
      <c r="F977" s="3">
        <v>0</v>
      </c>
      <c r="G977" s="3">
        <v>10589.42</v>
      </c>
      <c r="H977" s="3">
        <v>0</v>
      </c>
    </row>
    <row r="978" spans="1:8" ht="20.399999999999999" outlineLevel="4" x14ac:dyDescent="0.2">
      <c r="A978" s="1" t="s">
        <v>673</v>
      </c>
      <c r="B978" s="2" t="s">
        <v>643</v>
      </c>
      <c r="C978" s="2" t="s">
        <v>437</v>
      </c>
      <c r="D978" s="2" t="s">
        <v>674</v>
      </c>
      <c r="E978" s="2"/>
      <c r="F978" s="3">
        <v>264</v>
      </c>
      <c r="G978" s="3">
        <v>264</v>
      </c>
      <c r="H978" s="3">
        <v>264</v>
      </c>
    </row>
    <row r="979" spans="1:8" ht="40.799999999999997" outlineLevel="5" x14ac:dyDescent="0.2">
      <c r="A979" s="1" t="s">
        <v>336</v>
      </c>
      <c r="B979" s="2" t="s">
        <v>643</v>
      </c>
      <c r="C979" s="2" t="s">
        <v>437</v>
      </c>
      <c r="D979" s="2" t="s">
        <v>675</v>
      </c>
      <c r="E979" s="2"/>
      <c r="F979" s="3">
        <v>264</v>
      </c>
      <c r="G979" s="3">
        <v>264</v>
      </c>
      <c r="H979" s="3">
        <v>264</v>
      </c>
    </row>
    <row r="980" spans="1:8" ht="20.399999999999999" outlineLevel="6" x14ac:dyDescent="0.2">
      <c r="A980" s="1" t="s">
        <v>339</v>
      </c>
      <c r="B980" s="2" t="s">
        <v>643</v>
      </c>
      <c r="C980" s="2" t="s">
        <v>437</v>
      </c>
      <c r="D980" s="2" t="s">
        <v>676</v>
      </c>
      <c r="E980" s="2" t="s">
        <v>341</v>
      </c>
      <c r="F980" s="3">
        <v>264</v>
      </c>
      <c r="G980" s="3">
        <v>264</v>
      </c>
      <c r="H980" s="3">
        <v>264</v>
      </c>
    </row>
    <row r="981" spans="1:8" ht="20.399999999999999" outlineLevel="4" x14ac:dyDescent="0.2">
      <c r="A981" s="1" t="s">
        <v>703</v>
      </c>
      <c r="B981" s="2" t="s">
        <v>643</v>
      </c>
      <c r="C981" s="2" t="s">
        <v>437</v>
      </c>
      <c r="D981" s="2" t="s">
        <v>704</v>
      </c>
      <c r="E981" s="2"/>
      <c r="F981" s="3">
        <v>6800.34</v>
      </c>
      <c r="G981" s="3">
        <v>2957.08</v>
      </c>
      <c r="H981" s="3">
        <v>3040.8</v>
      </c>
    </row>
    <row r="982" spans="1:8" ht="40.799999999999997" outlineLevel="5" x14ac:dyDescent="0.2">
      <c r="A982" s="1" t="s">
        <v>705</v>
      </c>
      <c r="B982" s="2" t="s">
        <v>643</v>
      </c>
      <c r="C982" s="2" t="s">
        <v>437</v>
      </c>
      <c r="D982" s="2" t="s">
        <v>706</v>
      </c>
      <c r="E982" s="2"/>
      <c r="F982" s="3">
        <v>6800.34</v>
      </c>
      <c r="G982" s="3">
        <v>2957.08</v>
      </c>
      <c r="H982" s="3">
        <v>3040.8</v>
      </c>
    </row>
    <row r="983" spans="1:8" ht="30.6" outlineLevel="6" x14ac:dyDescent="0.2">
      <c r="A983" s="1" t="s">
        <v>18</v>
      </c>
      <c r="B983" s="2" t="s">
        <v>643</v>
      </c>
      <c r="C983" s="2" t="s">
        <v>437</v>
      </c>
      <c r="D983" s="2" t="s">
        <v>706</v>
      </c>
      <c r="E983" s="2" t="s">
        <v>19</v>
      </c>
      <c r="F983" s="3">
        <v>6800.34</v>
      </c>
      <c r="G983" s="3">
        <v>2957.08</v>
      </c>
      <c r="H983" s="3">
        <v>3040.8</v>
      </c>
    </row>
    <row r="984" spans="1:8" ht="51" outlineLevel="3" x14ac:dyDescent="0.2">
      <c r="A984" s="1" t="s">
        <v>306</v>
      </c>
      <c r="B984" s="2" t="s">
        <v>643</v>
      </c>
      <c r="C984" s="2" t="s">
        <v>437</v>
      </c>
      <c r="D984" s="2" t="s">
        <v>307</v>
      </c>
      <c r="E984" s="2"/>
      <c r="F984" s="3">
        <v>158.4</v>
      </c>
      <c r="G984" s="3">
        <v>158.4</v>
      </c>
      <c r="H984" s="3">
        <v>158.4</v>
      </c>
    </row>
    <row r="985" spans="1:8" ht="51" outlineLevel="4" x14ac:dyDescent="0.2">
      <c r="A985" s="1" t="s">
        <v>455</v>
      </c>
      <c r="B985" s="2" t="s">
        <v>643</v>
      </c>
      <c r="C985" s="2" t="s">
        <v>437</v>
      </c>
      <c r="D985" s="2" t="s">
        <v>456</v>
      </c>
      <c r="E985" s="2"/>
      <c r="F985" s="3">
        <v>158.4</v>
      </c>
      <c r="G985" s="3">
        <v>158.4</v>
      </c>
      <c r="H985" s="3">
        <v>158.4</v>
      </c>
    </row>
    <row r="986" spans="1:8" ht="40.799999999999997" outlineLevel="5" x14ac:dyDescent="0.2">
      <c r="A986" s="1" t="s">
        <v>336</v>
      </c>
      <c r="B986" s="2" t="s">
        <v>643</v>
      </c>
      <c r="C986" s="2" t="s">
        <v>437</v>
      </c>
      <c r="D986" s="2" t="s">
        <v>457</v>
      </c>
      <c r="E986" s="2"/>
      <c r="F986" s="3">
        <v>158.4</v>
      </c>
      <c r="G986" s="3">
        <v>158.4</v>
      </c>
      <c r="H986" s="3">
        <v>158.4</v>
      </c>
    </row>
    <row r="987" spans="1:8" ht="20.399999999999999" outlineLevel="6" x14ac:dyDescent="0.2">
      <c r="A987" s="1" t="s">
        <v>339</v>
      </c>
      <c r="B987" s="2" t="s">
        <v>643</v>
      </c>
      <c r="C987" s="2" t="s">
        <v>437</v>
      </c>
      <c r="D987" s="2" t="s">
        <v>458</v>
      </c>
      <c r="E987" s="2" t="s">
        <v>341</v>
      </c>
      <c r="F987" s="3">
        <v>158.4</v>
      </c>
      <c r="G987" s="3">
        <v>158.4</v>
      </c>
      <c r="H987" s="3">
        <v>158.4</v>
      </c>
    </row>
    <row r="988" spans="1:8" ht="20.399999999999999" outlineLevel="2" x14ac:dyDescent="0.2">
      <c r="A988" s="1" t="s">
        <v>59</v>
      </c>
      <c r="B988" s="2" t="s">
        <v>643</v>
      </c>
      <c r="C988" s="2" t="s">
        <v>60</v>
      </c>
      <c r="D988" s="2"/>
      <c r="E988" s="2"/>
      <c r="F988" s="3">
        <v>148</v>
      </c>
      <c r="G988" s="3">
        <v>0</v>
      </c>
      <c r="H988" s="3">
        <v>0</v>
      </c>
    </row>
    <row r="989" spans="1:8" ht="20.399999999999999" outlineLevel="3" x14ac:dyDescent="0.2">
      <c r="A989" s="1" t="s">
        <v>10</v>
      </c>
      <c r="B989" s="2" t="s">
        <v>643</v>
      </c>
      <c r="C989" s="2" t="s">
        <v>60</v>
      </c>
      <c r="D989" s="2" t="s">
        <v>11</v>
      </c>
      <c r="E989" s="2"/>
      <c r="F989" s="3">
        <v>148</v>
      </c>
      <c r="G989" s="3">
        <v>0</v>
      </c>
      <c r="H989" s="3">
        <v>0</v>
      </c>
    </row>
    <row r="990" spans="1:8" ht="30.6" outlineLevel="4" x14ac:dyDescent="0.2">
      <c r="A990" s="1" t="s">
        <v>12</v>
      </c>
      <c r="B990" s="2" t="s">
        <v>643</v>
      </c>
      <c r="C990" s="2" t="s">
        <v>60</v>
      </c>
      <c r="D990" s="2" t="s">
        <v>13</v>
      </c>
      <c r="E990" s="2"/>
      <c r="F990" s="3">
        <v>148</v>
      </c>
      <c r="G990" s="3">
        <v>0</v>
      </c>
      <c r="H990" s="3">
        <v>0</v>
      </c>
    </row>
    <row r="991" spans="1:8" ht="30.6" outlineLevel="5" x14ac:dyDescent="0.2">
      <c r="A991" s="1" t="s">
        <v>707</v>
      </c>
      <c r="B991" s="2" t="s">
        <v>643</v>
      </c>
      <c r="C991" s="2" t="s">
        <v>60</v>
      </c>
      <c r="D991" s="2" t="s">
        <v>708</v>
      </c>
      <c r="E991" s="2"/>
      <c r="F991" s="3">
        <v>148</v>
      </c>
      <c r="G991" s="3">
        <v>0</v>
      </c>
      <c r="H991" s="3">
        <v>0</v>
      </c>
    </row>
    <row r="992" spans="1:8" ht="30.6" outlineLevel="6" x14ac:dyDescent="0.2">
      <c r="A992" s="1" t="s">
        <v>18</v>
      </c>
      <c r="B992" s="2" t="s">
        <v>643</v>
      </c>
      <c r="C992" s="2" t="s">
        <v>60</v>
      </c>
      <c r="D992" s="2" t="s">
        <v>708</v>
      </c>
      <c r="E992" s="2" t="s">
        <v>19</v>
      </c>
      <c r="F992" s="3">
        <v>148</v>
      </c>
      <c r="G992" s="3">
        <v>0</v>
      </c>
      <c r="H992" s="3">
        <v>0</v>
      </c>
    </row>
    <row r="993" spans="1:8" ht="10.199999999999999" outlineLevel="2" x14ac:dyDescent="0.2">
      <c r="A993" s="1" t="s">
        <v>459</v>
      </c>
      <c r="B993" s="2" t="s">
        <v>643</v>
      </c>
      <c r="C993" s="2" t="s">
        <v>460</v>
      </c>
      <c r="D993" s="2"/>
      <c r="E993" s="2"/>
      <c r="F993" s="3">
        <v>124669.37</v>
      </c>
      <c r="G993" s="3">
        <v>136919.51999999999</v>
      </c>
      <c r="H993" s="3">
        <v>139943.44</v>
      </c>
    </row>
    <row r="994" spans="1:8" ht="30.6" outlineLevel="3" x14ac:dyDescent="0.2">
      <c r="A994" s="1" t="s">
        <v>268</v>
      </c>
      <c r="B994" s="2" t="s">
        <v>643</v>
      </c>
      <c r="C994" s="2" t="s">
        <v>460</v>
      </c>
      <c r="D994" s="2" t="s">
        <v>269</v>
      </c>
      <c r="E994" s="2"/>
      <c r="F994" s="3">
        <v>70420.88</v>
      </c>
      <c r="G994" s="3">
        <v>80987.649999999994</v>
      </c>
      <c r="H994" s="3">
        <v>80705</v>
      </c>
    </row>
    <row r="995" spans="1:8" ht="20.399999999999999" outlineLevel="4" x14ac:dyDescent="0.2">
      <c r="A995" s="1" t="s">
        <v>709</v>
      </c>
      <c r="B995" s="2" t="s">
        <v>643</v>
      </c>
      <c r="C995" s="2" t="s">
        <v>460</v>
      </c>
      <c r="D995" s="2" t="s">
        <v>710</v>
      </c>
      <c r="E995" s="2"/>
      <c r="F995" s="3">
        <v>70420.88</v>
      </c>
      <c r="G995" s="3">
        <v>80987.649999999994</v>
      </c>
      <c r="H995" s="3">
        <v>80705</v>
      </c>
    </row>
    <row r="996" spans="1:8" ht="40.799999999999997" outlineLevel="5" x14ac:dyDescent="0.2">
      <c r="A996" s="1" t="s">
        <v>326</v>
      </c>
      <c r="B996" s="2" t="s">
        <v>643</v>
      </c>
      <c r="C996" s="2" t="s">
        <v>460</v>
      </c>
      <c r="D996" s="2" t="s">
        <v>711</v>
      </c>
      <c r="E996" s="2"/>
      <c r="F996" s="3">
        <v>67669.88</v>
      </c>
      <c r="G996" s="3">
        <v>55784</v>
      </c>
      <c r="H996" s="3">
        <v>80705</v>
      </c>
    </row>
    <row r="997" spans="1:8" ht="30.6" outlineLevel="6" x14ac:dyDescent="0.2">
      <c r="A997" s="1" t="s">
        <v>144</v>
      </c>
      <c r="B997" s="2" t="s">
        <v>643</v>
      </c>
      <c r="C997" s="2" t="s">
        <v>460</v>
      </c>
      <c r="D997" s="2" t="s">
        <v>712</v>
      </c>
      <c r="E997" s="2" t="s">
        <v>146</v>
      </c>
      <c r="F997" s="3">
        <v>36500</v>
      </c>
      <c r="G997" s="3">
        <v>26245</v>
      </c>
      <c r="H997" s="3">
        <v>51166</v>
      </c>
    </row>
    <row r="998" spans="1:8" ht="30.6" outlineLevel="6" x14ac:dyDescent="0.2">
      <c r="A998" s="1" t="s">
        <v>144</v>
      </c>
      <c r="B998" s="2" t="s">
        <v>643</v>
      </c>
      <c r="C998" s="2" t="s">
        <v>460</v>
      </c>
      <c r="D998" s="2" t="s">
        <v>713</v>
      </c>
      <c r="E998" s="2" t="s">
        <v>146</v>
      </c>
      <c r="F998" s="3">
        <v>29539</v>
      </c>
      <c r="G998" s="3">
        <v>29539</v>
      </c>
      <c r="H998" s="3">
        <v>29539</v>
      </c>
    </row>
    <row r="999" spans="1:8" ht="30.6" outlineLevel="6" x14ac:dyDescent="0.2">
      <c r="A999" s="1" t="s">
        <v>144</v>
      </c>
      <c r="B999" s="2" t="s">
        <v>643</v>
      </c>
      <c r="C999" s="2" t="s">
        <v>460</v>
      </c>
      <c r="D999" s="2" t="s">
        <v>714</v>
      </c>
      <c r="E999" s="2" t="s">
        <v>146</v>
      </c>
      <c r="F999" s="3">
        <v>1143.23</v>
      </c>
      <c r="G999" s="3">
        <v>0</v>
      </c>
      <c r="H999" s="3">
        <v>0</v>
      </c>
    </row>
    <row r="1000" spans="1:8" ht="30.6" outlineLevel="6" x14ac:dyDescent="0.2">
      <c r="A1000" s="1" t="s">
        <v>144</v>
      </c>
      <c r="B1000" s="2" t="s">
        <v>643</v>
      </c>
      <c r="C1000" s="2" t="s">
        <v>460</v>
      </c>
      <c r="D1000" s="2" t="s">
        <v>715</v>
      </c>
      <c r="E1000" s="2" t="s">
        <v>146</v>
      </c>
      <c r="F1000" s="3">
        <v>487.65</v>
      </c>
      <c r="G1000" s="3">
        <v>0</v>
      </c>
      <c r="H1000" s="3">
        <v>0</v>
      </c>
    </row>
    <row r="1001" spans="1:8" ht="20.399999999999999" outlineLevel="5" x14ac:dyDescent="0.2">
      <c r="A1001" s="1" t="s">
        <v>180</v>
      </c>
      <c r="B1001" s="2" t="s">
        <v>643</v>
      </c>
      <c r="C1001" s="2" t="s">
        <v>460</v>
      </c>
      <c r="D1001" s="2" t="s">
        <v>716</v>
      </c>
      <c r="E1001" s="2"/>
      <c r="F1001" s="3">
        <v>2751</v>
      </c>
      <c r="G1001" s="3">
        <v>25203.65</v>
      </c>
      <c r="H1001" s="3">
        <v>0</v>
      </c>
    </row>
    <row r="1002" spans="1:8" ht="30.6" outlineLevel="6" x14ac:dyDescent="0.2">
      <c r="A1002" s="1" t="s">
        <v>94</v>
      </c>
      <c r="B1002" s="2" t="s">
        <v>643</v>
      </c>
      <c r="C1002" s="2" t="s">
        <v>460</v>
      </c>
      <c r="D1002" s="2" t="s">
        <v>716</v>
      </c>
      <c r="E1002" s="2" t="s">
        <v>95</v>
      </c>
      <c r="F1002" s="3">
        <v>2751</v>
      </c>
      <c r="G1002" s="3">
        <v>25203.65</v>
      </c>
      <c r="H1002" s="3">
        <v>0</v>
      </c>
    </row>
    <row r="1003" spans="1:8" ht="30.6" outlineLevel="3" x14ac:dyDescent="0.2">
      <c r="A1003" s="1" t="s">
        <v>296</v>
      </c>
      <c r="B1003" s="2" t="s">
        <v>643</v>
      </c>
      <c r="C1003" s="2" t="s">
        <v>460</v>
      </c>
      <c r="D1003" s="2" t="s">
        <v>297</v>
      </c>
      <c r="E1003" s="2"/>
      <c r="F1003" s="3">
        <v>54248.49</v>
      </c>
      <c r="G1003" s="3">
        <v>55931.87</v>
      </c>
      <c r="H1003" s="3">
        <v>59238.44</v>
      </c>
    </row>
    <row r="1004" spans="1:8" ht="10.199999999999999" outlineLevel="4" x14ac:dyDescent="0.2">
      <c r="A1004" s="1" t="s">
        <v>461</v>
      </c>
      <c r="B1004" s="2" t="s">
        <v>643</v>
      </c>
      <c r="C1004" s="2" t="s">
        <v>460</v>
      </c>
      <c r="D1004" s="2" t="s">
        <v>462</v>
      </c>
      <c r="E1004" s="2"/>
      <c r="F1004" s="3">
        <v>54248.49</v>
      </c>
      <c r="G1004" s="3">
        <v>55931.87</v>
      </c>
      <c r="H1004" s="3">
        <v>59238.44</v>
      </c>
    </row>
    <row r="1005" spans="1:8" ht="30.6" outlineLevel="5" x14ac:dyDescent="0.2">
      <c r="A1005" s="1" t="s">
        <v>463</v>
      </c>
      <c r="B1005" s="2" t="s">
        <v>643</v>
      </c>
      <c r="C1005" s="2" t="s">
        <v>460</v>
      </c>
      <c r="D1005" s="2" t="s">
        <v>464</v>
      </c>
      <c r="E1005" s="2"/>
      <c r="F1005" s="3">
        <v>16600.5</v>
      </c>
      <c r="G1005" s="3">
        <v>18260</v>
      </c>
      <c r="H1005" s="3">
        <v>20090</v>
      </c>
    </row>
    <row r="1006" spans="1:8" ht="30.6" outlineLevel="6" x14ac:dyDescent="0.2">
      <c r="A1006" s="1" t="s">
        <v>144</v>
      </c>
      <c r="B1006" s="2" t="s">
        <v>643</v>
      </c>
      <c r="C1006" s="2" t="s">
        <v>460</v>
      </c>
      <c r="D1006" s="2" t="s">
        <v>464</v>
      </c>
      <c r="E1006" s="2" t="s">
        <v>146</v>
      </c>
      <c r="F1006" s="3">
        <v>16600.5</v>
      </c>
      <c r="G1006" s="3">
        <v>18260</v>
      </c>
      <c r="H1006" s="3">
        <v>20090</v>
      </c>
    </row>
    <row r="1007" spans="1:8" ht="40.799999999999997" outlineLevel="5" x14ac:dyDescent="0.2">
      <c r="A1007" s="1" t="s">
        <v>465</v>
      </c>
      <c r="B1007" s="2" t="s">
        <v>643</v>
      </c>
      <c r="C1007" s="2" t="s">
        <v>460</v>
      </c>
      <c r="D1007" s="2" t="s">
        <v>466</v>
      </c>
      <c r="E1007" s="2"/>
      <c r="F1007" s="3">
        <v>37647.99</v>
      </c>
      <c r="G1007" s="3">
        <v>37671.870000000003</v>
      </c>
      <c r="H1007" s="3">
        <v>39148.44</v>
      </c>
    </row>
    <row r="1008" spans="1:8" ht="30.6" outlineLevel="6" x14ac:dyDescent="0.2">
      <c r="A1008" s="1" t="s">
        <v>144</v>
      </c>
      <c r="B1008" s="2" t="s">
        <v>643</v>
      </c>
      <c r="C1008" s="2" t="s">
        <v>460</v>
      </c>
      <c r="D1008" s="2" t="s">
        <v>466</v>
      </c>
      <c r="E1008" s="2" t="s">
        <v>146</v>
      </c>
      <c r="F1008" s="3">
        <v>37647.99</v>
      </c>
      <c r="G1008" s="3">
        <v>37671.870000000003</v>
      </c>
      <c r="H1008" s="3">
        <v>39148.44</v>
      </c>
    </row>
    <row r="1009" spans="1:8" ht="10.199999999999999" outlineLevel="2" x14ac:dyDescent="0.2">
      <c r="A1009" s="1" t="s">
        <v>477</v>
      </c>
      <c r="B1009" s="2" t="s">
        <v>643</v>
      </c>
      <c r="C1009" s="2" t="s">
        <v>478</v>
      </c>
      <c r="D1009" s="2"/>
      <c r="E1009" s="2"/>
      <c r="F1009" s="3">
        <v>61151.51</v>
      </c>
      <c r="G1009" s="3">
        <v>63468.84</v>
      </c>
      <c r="H1009" s="3">
        <v>65657.440000000002</v>
      </c>
    </row>
    <row r="1010" spans="1:8" ht="30.6" outlineLevel="3" x14ac:dyDescent="0.2">
      <c r="A1010" s="1" t="s">
        <v>268</v>
      </c>
      <c r="B1010" s="2" t="s">
        <v>643</v>
      </c>
      <c r="C1010" s="2" t="s">
        <v>478</v>
      </c>
      <c r="D1010" s="2" t="s">
        <v>269</v>
      </c>
      <c r="E1010" s="2"/>
      <c r="F1010" s="3">
        <v>19592</v>
      </c>
      <c r="G1010" s="3">
        <v>19858</v>
      </c>
      <c r="H1010" s="3">
        <v>19858</v>
      </c>
    </row>
    <row r="1011" spans="1:8" ht="20.399999999999999" outlineLevel="4" x14ac:dyDescent="0.2">
      <c r="A1011" s="1" t="s">
        <v>673</v>
      </c>
      <c r="B1011" s="2" t="s">
        <v>643</v>
      </c>
      <c r="C1011" s="2" t="s">
        <v>478</v>
      </c>
      <c r="D1011" s="2" t="s">
        <v>674</v>
      </c>
      <c r="E1011" s="2"/>
      <c r="F1011" s="3">
        <v>6788</v>
      </c>
      <c r="G1011" s="3">
        <v>7352.2</v>
      </c>
      <c r="H1011" s="3">
        <v>7849.65</v>
      </c>
    </row>
    <row r="1012" spans="1:8" ht="40.799999999999997" outlineLevel="5" x14ac:dyDescent="0.2">
      <c r="A1012" s="1" t="s">
        <v>326</v>
      </c>
      <c r="B1012" s="2" t="s">
        <v>643</v>
      </c>
      <c r="C1012" s="2" t="s">
        <v>478</v>
      </c>
      <c r="D1012" s="2" t="s">
        <v>717</v>
      </c>
      <c r="E1012" s="2"/>
      <c r="F1012" s="3">
        <v>6788</v>
      </c>
      <c r="G1012" s="3">
        <v>7352.2</v>
      </c>
      <c r="H1012" s="3">
        <v>7849.65</v>
      </c>
    </row>
    <row r="1013" spans="1:8" ht="30.6" outlineLevel="6" x14ac:dyDescent="0.2">
      <c r="A1013" s="1" t="s">
        <v>144</v>
      </c>
      <c r="B1013" s="2" t="s">
        <v>643</v>
      </c>
      <c r="C1013" s="2" t="s">
        <v>478</v>
      </c>
      <c r="D1013" s="2" t="s">
        <v>718</v>
      </c>
      <c r="E1013" s="2" t="s">
        <v>146</v>
      </c>
      <c r="F1013" s="3">
        <v>6588</v>
      </c>
      <c r="G1013" s="3">
        <v>7152.2</v>
      </c>
      <c r="H1013" s="3">
        <v>7649.65</v>
      </c>
    </row>
    <row r="1014" spans="1:8" ht="30.6" outlineLevel="6" x14ac:dyDescent="0.2">
      <c r="A1014" s="1" t="s">
        <v>144</v>
      </c>
      <c r="B1014" s="2" t="s">
        <v>643</v>
      </c>
      <c r="C1014" s="2" t="s">
        <v>478</v>
      </c>
      <c r="D1014" s="2" t="s">
        <v>719</v>
      </c>
      <c r="E1014" s="2" t="s">
        <v>146</v>
      </c>
      <c r="F1014" s="3">
        <v>200</v>
      </c>
      <c r="G1014" s="3">
        <v>200</v>
      </c>
      <c r="H1014" s="3">
        <v>200</v>
      </c>
    </row>
    <row r="1015" spans="1:8" ht="30.6" outlineLevel="4" x14ac:dyDescent="0.2">
      <c r="A1015" s="1" t="s">
        <v>720</v>
      </c>
      <c r="B1015" s="2" t="s">
        <v>643</v>
      </c>
      <c r="C1015" s="2" t="s">
        <v>478</v>
      </c>
      <c r="D1015" s="2" t="s">
        <v>721</v>
      </c>
      <c r="E1015" s="2"/>
      <c r="F1015" s="3">
        <v>12804</v>
      </c>
      <c r="G1015" s="3">
        <v>12505.8</v>
      </c>
      <c r="H1015" s="3">
        <v>12008.35</v>
      </c>
    </row>
    <row r="1016" spans="1:8" ht="40.799999999999997" outlineLevel="5" x14ac:dyDescent="0.2">
      <c r="A1016" s="1" t="s">
        <v>336</v>
      </c>
      <c r="B1016" s="2" t="s">
        <v>643</v>
      </c>
      <c r="C1016" s="2" t="s">
        <v>478</v>
      </c>
      <c r="D1016" s="2" t="s">
        <v>722</v>
      </c>
      <c r="E1016" s="2"/>
      <c r="F1016" s="3">
        <v>240</v>
      </c>
      <c r="G1016" s="3">
        <v>240</v>
      </c>
      <c r="H1016" s="3">
        <v>240</v>
      </c>
    </row>
    <row r="1017" spans="1:8" ht="20.399999999999999" outlineLevel="6" x14ac:dyDescent="0.2">
      <c r="A1017" s="1" t="s">
        <v>339</v>
      </c>
      <c r="B1017" s="2" t="s">
        <v>643</v>
      </c>
      <c r="C1017" s="2" t="s">
        <v>478</v>
      </c>
      <c r="D1017" s="2" t="s">
        <v>723</v>
      </c>
      <c r="E1017" s="2" t="s">
        <v>341</v>
      </c>
      <c r="F1017" s="3">
        <v>240</v>
      </c>
      <c r="G1017" s="3">
        <v>240</v>
      </c>
      <c r="H1017" s="3">
        <v>240</v>
      </c>
    </row>
    <row r="1018" spans="1:8" ht="40.799999999999997" outlineLevel="5" x14ac:dyDescent="0.2">
      <c r="A1018" s="1" t="s">
        <v>326</v>
      </c>
      <c r="B1018" s="2" t="s">
        <v>643</v>
      </c>
      <c r="C1018" s="2" t="s">
        <v>478</v>
      </c>
      <c r="D1018" s="2" t="s">
        <v>724</v>
      </c>
      <c r="E1018" s="2"/>
      <c r="F1018" s="3">
        <v>12564</v>
      </c>
      <c r="G1018" s="3">
        <v>12265.8</v>
      </c>
      <c r="H1018" s="3">
        <v>11768.35</v>
      </c>
    </row>
    <row r="1019" spans="1:8" ht="30.6" outlineLevel="6" x14ac:dyDescent="0.2">
      <c r="A1019" s="1" t="s">
        <v>144</v>
      </c>
      <c r="B1019" s="2" t="s">
        <v>643</v>
      </c>
      <c r="C1019" s="2" t="s">
        <v>478</v>
      </c>
      <c r="D1019" s="2" t="s">
        <v>725</v>
      </c>
      <c r="E1019" s="2" t="s">
        <v>146</v>
      </c>
      <c r="F1019" s="3">
        <v>12564</v>
      </c>
      <c r="G1019" s="3">
        <v>12265.8</v>
      </c>
      <c r="H1019" s="3">
        <v>11768.35</v>
      </c>
    </row>
    <row r="1020" spans="1:8" ht="20.399999999999999" outlineLevel="3" x14ac:dyDescent="0.2">
      <c r="A1020" s="1" t="s">
        <v>10</v>
      </c>
      <c r="B1020" s="2" t="s">
        <v>643</v>
      </c>
      <c r="C1020" s="2" t="s">
        <v>478</v>
      </c>
      <c r="D1020" s="2" t="s">
        <v>11</v>
      </c>
      <c r="E1020" s="2"/>
      <c r="F1020" s="3">
        <v>41559.51</v>
      </c>
      <c r="G1020" s="3">
        <v>43610.84</v>
      </c>
      <c r="H1020" s="3">
        <v>45799.44</v>
      </c>
    </row>
    <row r="1021" spans="1:8" ht="30.6" outlineLevel="4" x14ac:dyDescent="0.2">
      <c r="A1021" s="1" t="s">
        <v>12</v>
      </c>
      <c r="B1021" s="2" t="s">
        <v>643</v>
      </c>
      <c r="C1021" s="2" t="s">
        <v>478</v>
      </c>
      <c r="D1021" s="2" t="s">
        <v>13</v>
      </c>
      <c r="E1021" s="2"/>
      <c r="F1021" s="3">
        <v>41559.51</v>
      </c>
      <c r="G1021" s="3">
        <v>43610.84</v>
      </c>
      <c r="H1021" s="3">
        <v>45799.44</v>
      </c>
    </row>
    <row r="1022" spans="1:8" ht="40.799999999999997" outlineLevel="5" x14ac:dyDescent="0.2">
      <c r="A1022" s="1" t="s">
        <v>465</v>
      </c>
      <c r="B1022" s="2" t="s">
        <v>643</v>
      </c>
      <c r="C1022" s="2" t="s">
        <v>478</v>
      </c>
      <c r="D1022" s="2" t="s">
        <v>726</v>
      </c>
      <c r="E1022" s="2"/>
      <c r="F1022" s="3">
        <v>443.94</v>
      </c>
      <c r="G1022" s="3">
        <v>444.67</v>
      </c>
      <c r="H1022" s="3">
        <v>461.44</v>
      </c>
    </row>
    <row r="1023" spans="1:8" ht="61.2" outlineLevel="6" x14ac:dyDescent="0.2">
      <c r="A1023" s="1" t="s">
        <v>16</v>
      </c>
      <c r="B1023" s="2" t="s">
        <v>643</v>
      </c>
      <c r="C1023" s="2" t="s">
        <v>478</v>
      </c>
      <c r="D1023" s="2" t="s">
        <v>726</v>
      </c>
      <c r="E1023" s="2" t="s">
        <v>17</v>
      </c>
      <c r="F1023" s="3">
        <v>443.94</v>
      </c>
      <c r="G1023" s="3">
        <v>444.67</v>
      </c>
      <c r="H1023" s="3">
        <v>461.44</v>
      </c>
    </row>
    <row r="1024" spans="1:8" ht="30.6" outlineLevel="5" x14ac:dyDescent="0.2">
      <c r="A1024" s="1" t="s">
        <v>691</v>
      </c>
      <c r="B1024" s="2" t="s">
        <v>643</v>
      </c>
      <c r="C1024" s="2" t="s">
        <v>478</v>
      </c>
      <c r="D1024" s="2" t="s">
        <v>727</v>
      </c>
      <c r="E1024" s="2"/>
      <c r="F1024" s="3">
        <v>684.99</v>
      </c>
      <c r="G1024" s="3">
        <v>758.99</v>
      </c>
      <c r="H1024" s="3">
        <v>855.38</v>
      </c>
    </row>
    <row r="1025" spans="1:8" ht="61.2" outlineLevel="6" x14ac:dyDescent="0.2">
      <c r="A1025" s="1" t="s">
        <v>16</v>
      </c>
      <c r="B1025" s="2" t="s">
        <v>643</v>
      </c>
      <c r="C1025" s="2" t="s">
        <v>478</v>
      </c>
      <c r="D1025" s="2" t="s">
        <v>727</v>
      </c>
      <c r="E1025" s="2" t="s">
        <v>17</v>
      </c>
      <c r="F1025" s="3">
        <v>674.99</v>
      </c>
      <c r="G1025" s="3">
        <v>748.99</v>
      </c>
      <c r="H1025" s="3">
        <v>845.38</v>
      </c>
    </row>
    <row r="1026" spans="1:8" ht="30.6" outlineLevel="6" x14ac:dyDescent="0.2">
      <c r="A1026" s="1" t="s">
        <v>18</v>
      </c>
      <c r="B1026" s="2" t="s">
        <v>643</v>
      </c>
      <c r="C1026" s="2" t="s">
        <v>478</v>
      </c>
      <c r="D1026" s="2" t="s">
        <v>727</v>
      </c>
      <c r="E1026" s="2" t="s">
        <v>19</v>
      </c>
      <c r="F1026" s="3">
        <v>10</v>
      </c>
      <c r="G1026" s="3">
        <v>10</v>
      </c>
      <c r="H1026" s="3">
        <v>10</v>
      </c>
    </row>
    <row r="1027" spans="1:8" ht="10.199999999999999" outlineLevel="5" x14ac:dyDescent="0.2">
      <c r="A1027" s="1" t="s">
        <v>14</v>
      </c>
      <c r="B1027" s="2" t="s">
        <v>643</v>
      </c>
      <c r="C1027" s="2" t="s">
        <v>478</v>
      </c>
      <c r="D1027" s="2" t="s">
        <v>15</v>
      </c>
      <c r="E1027" s="2"/>
      <c r="F1027" s="3">
        <v>40430.58</v>
      </c>
      <c r="G1027" s="3">
        <v>42407.17</v>
      </c>
      <c r="H1027" s="3">
        <v>44482.63</v>
      </c>
    </row>
    <row r="1028" spans="1:8" ht="61.2" outlineLevel="6" x14ac:dyDescent="0.2">
      <c r="A1028" s="1" t="s">
        <v>16</v>
      </c>
      <c r="B1028" s="2" t="s">
        <v>643</v>
      </c>
      <c r="C1028" s="2" t="s">
        <v>478</v>
      </c>
      <c r="D1028" s="2" t="s">
        <v>15</v>
      </c>
      <c r="E1028" s="2" t="s">
        <v>17</v>
      </c>
      <c r="F1028" s="3">
        <v>39551.58</v>
      </c>
      <c r="G1028" s="3">
        <v>41528.17</v>
      </c>
      <c r="H1028" s="3">
        <v>43603.63</v>
      </c>
    </row>
    <row r="1029" spans="1:8" ht="30.6" outlineLevel="6" x14ac:dyDescent="0.2">
      <c r="A1029" s="1" t="s">
        <v>18</v>
      </c>
      <c r="B1029" s="2" t="s">
        <v>643</v>
      </c>
      <c r="C1029" s="2" t="s">
        <v>478</v>
      </c>
      <c r="D1029" s="2" t="s">
        <v>15</v>
      </c>
      <c r="E1029" s="2" t="s">
        <v>19</v>
      </c>
      <c r="F1029" s="3">
        <v>879</v>
      </c>
      <c r="G1029" s="3">
        <v>879</v>
      </c>
      <c r="H1029" s="3">
        <v>879</v>
      </c>
    </row>
    <row r="1030" spans="1:8" ht="10.199999999999999" outlineLevel="1" x14ac:dyDescent="0.2">
      <c r="A1030" s="1" t="s">
        <v>292</v>
      </c>
      <c r="B1030" s="2" t="s">
        <v>643</v>
      </c>
      <c r="C1030" s="2" t="s">
        <v>293</v>
      </c>
      <c r="D1030" s="2"/>
      <c r="E1030" s="2"/>
      <c r="F1030" s="3">
        <v>151544.57</v>
      </c>
      <c r="G1030" s="3">
        <v>125079.47</v>
      </c>
      <c r="H1030" s="3">
        <v>126623.1</v>
      </c>
    </row>
    <row r="1031" spans="1:8" ht="10.199999999999999" outlineLevel="2" x14ac:dyDescent="0.2">
      <c r="A1031" s="1" t="s">
        <v>294</v>
      </c>
      <c r="B1031" s="2" t="s">
        <v>643</v>
      </c>
      <c r="C1031" s="2" t="s">
        <v>295</v>
      </c>
      <c r="D1031" s="2"/>
      <c r="E1031" s="2"/>
      <c r="F1031" s="3">
        <v>24631.06</v>
      </c>
      <c r="G1031" s="3">
        <v>1480.35</v>
      </c>
      <c r="H1031" s="3">
        <v>1500.89</v>
      </c>
    </row>
    <row r="1032" spans="1:8" ht="30.6" outlineLevel="3" x14ac:dyDescent="0.2">
      <c r="A1032" s="1" t="s">
        <v>296</v>
      </c>
      <c r="B1032" s="2" t="s">
        <v>643</v>
      </c>
      <c r="C1032" s="2" t="s">
        <v>295</v>
      </c>
      <c r="D1032" s="2" t="s">
        <v>297</v>
      </c>
      <c r="E1032" s="2"/>
      <c r="F1032" s="3">
        <v>24631.06</v>
      </c>
      <c r="G1032" s="3">
        <v>1480.35</v>
      </c>
      <c r="H1032" s="3">
        <v>1500.89</v>
      </c>
    </row>
    <row r="1033" spans="1:8" ht="10.199999999999999" outlineLevel="4" x14ac:dyDescent="0.2">
      <c r="A1033" s="1" t="s">
        <v>461</v>
      </c>
      <c r="B1033" s="2" t="s">
        <v>643</v>
      </c>
      <c r="C1033" s="2" t="s">
        <v>295</v>
      </c>
      <c r="D1033" s="2" t="s">
        <v>462</v>
      </c>
      <c r="E1033" s="2"/>
      <c r="F1033" s="3">
        <v>24631.06</v>
      </c>
      <c r="G1033" s="3">
        <v>1480.35</v>
      </c>
      <c r="H1033" s="3">
        <v>1500.89</v>
      </c>
    </row>
    <row r="1034" spans="1:8" ht="20.399999999999999" outlineLevel="5" x14ac:dyDescent="0.2">
      <c r="A1034" s="1" t="s">
        <v>423</v>
      </c>
      <c r="B1034" s="2" t="s">
        <v>643</v>
      </c>
      <c r="C1034" s="2" t="s">
        <v>295</v>
      </c>
      <c r="D1034" s="2" t="s">
        <v>728</v>
      </c>
      <c r="E1034" s="2"/>
      <c r="F1034" s="3">
        <v>22861.07</v>
      </c>
      <c r="G1034" s="3">
        <v>0</v>
      </c>
      <c r="H1034" s="3">
        <v>0</v>
      </c>
    </row>
    <row r="1035" spans="1:8" ht="20.399999999999999" outlineLevel="6" x14ac:dyDescent="0.2">
      <c r="A1035" s="1" t="s">
        <v>339</v>
      </c>
      <c r="B1035" s="2" t="s">
        <v>643</v>
      </c>
      <c r="C1035" s="2" t="s">
        <v>295</v>
      </c>
      <c r="D1035" s="2" t="s">
        <v>729</v>
      </c>
      <c r="E1035" s="2" t="s">
        <v>341</v>
      </c>
      <c r="F1035" s="3">
        <v>22861.07</v>
      </c>
      <c r="G1035" s="3">
        <v>0</v>
      </c>
      <c r="H1035" s="3">
        <v>0</v>
      </c>
    </row>
    <row r="1036" spans="1:8" ht="91.8" outlineLevel="5" x14ac:dyDescent="0.2">
      <c r="A1036" s="13" t="s">
        <v>730</v>
      </c>
      <c r="B1036" s="2" t="s">
        <v>643</v>
      </c>
      <c r="C1036" s="2" t="s">
        <v>295</v>
      </c>
      <c r="D1036" s="2" t="s">
        <v>731</v>
      </c>
      <c r="E1036" s="2"/>
      <c r="F1036" s="3">
        <v>1769.99</v>
      </c>
      <c r="G1036" s="3">
        <v>1480.35</v>
      </c>
      <c r="H1036" s="3">
        <v>1500.89</v>
      </c>
    </row>
    <row r="1037" spans="1:8" ht="20.399999999999999" outlineLevel="6" x14ac:dyDescent="0.2">
      <c r="A1037" s="1" t="s">
        <v>339</v>
      </c>
      <c r="B1037" s="2" t="s">
        <v>643</v>
      </c>
      <c r="C1037" s="2" t="s">
        <v>295</v>
      </c>
      <c r="D1037" s="2" t="s">
        <v>731</v>
      </c>
      <c r="E1037" s="2" t="s">
        <v>341</v>
      </c>
      <c r="F1037" s="3">
        <v>1769.99</v>
      </c>
      <c r="G1037" s="3">
        <v>1480.35</v>
      </c>
      <c r="H1037" s="3">
        <v>1500.89</v>
      </c>
    </row>
    <row r="1038" spans="1:8" ht="10.199999999999999" outlineLevel="2" x14ac:dyDescent="0.2">
      <c r="A1038" s="1" t="s">
        <v>732</v>
      </c>
      <c r="B1038" s="2" t="s">
        <v>643</v>
      </c>
      <c r="C1038" s="2" t="s">
        <v>733</v>
      </c>
      <c r="D1038" s="2"/>
      <c r="E1038" s="2"/>
      <c r="F1038" s="3">
        <v>90448.86</v>
      </c>
      <c r="G1038" s="3">
        <v>85521.96</v>
      </c>
      <c r="H1038" s="3">
        <v>85521.96</v>
      </c>
    </row>
    <row r="1039" spans="1:8" ht="30.6" outlineLevel="3" x14ac:dyDescent="0.2">
      <c r="A1039" s="1" t="s">
        <v>296</v>
      </c>
      <c r="B1039" s="2" t="s">
        <v>643</v>
      </c>
      <c r="C1039" s="2" t="s">
        <v>733</v>
      </c>
      <c r="D1039" s="2" t="s">
        <v>297</v>
      </c>
      <c r="E1039" s="2"/>
      <c r="F1039" s="3">
        <v>90448.86</v>
      </c>
      <c r="G1039" s="3">
        <v>85521.96</v>
      </c>
      <c r="H1039" s="3">
        <v>85521.96</v>
      </c>
    </row>
    <row r="1040" spans="1:8" ht="10.199999999999999" outlineLevel="4" x14ac:dyDescent="0.2">
      <c r="A1040" s="1" t="s">
        <v>461</v>
      </c>
      <c r="B1040" s="2" t="s">
        <v>643</v>
      </c>
      <c r="C1040" s="2" t="s">
        <v>733</v>
      </c>
      <c r="D1040" s="2" t="s">
        <v>462</v>
      </c>
      <c r="E1040" s="2"/>
      <c r="F1040" s="3">
        <v>90448.86</v>
      </c>
      <c r="G1040" s="3">
        <v>85521.96</v>
      </c>
      <c r="H1040" s="3">
        <v>85521.96</v>
      </c>
    </row>
    <row r="1041" spans="1:8" ht="61.2" outlineLevel="5" x14ac:dyDescent="0.2">
      <c r="A1041" s="1" t="s">
        <v>734</v>
      </c>
      <c r="B1041" s="2" t="s">
        <v>643</v>
      </c>
      <c r="C1041" s="2" t="s">
        <v>733</v>
      </c>
      <c r="D1041" s="2" t="s">
        <v>735</v>
      </c>
      <c r="E1041" s="2"/>
      <c r="F1041" s="3">
        <v>90448.86</v>
      </c>
      <c r="G1041" s="3">
        <v>85521.96</v>
      </c>
      <c r="H1041" s="3">
        <v>85521.96</v>
      </c>
    </row>
    <row r="1042" spans="1:8" ht="20.399999999999999" outlineLevel="6" x14ac:dyDescent="0.2">
      <c r="A1042" s="1" t="s">
        <v>339</v>
      </c>
      <c r="B1042" s="2" t="s">
        <v>643</v>
      </c>
      <c r="C1042" s="2" t="s">
        <v>733</v>
      </c>
      <c r="D1042" s="2" t="s">
        <v>735</v>
      </c>
      <c r="E1042" s="2" t="s">
        <v>341</v>
      </c>
      <c r="F1042" s="3">
        <v>90448.86</v>
      </c>
      <c r="G1042" s="3">
        <v>85521.96</v>
      </c>
      <c r="H1042" s="3">
        <v>85521.96</v>
      </c>
    </row>
    <row r="1043" spans="1:8" ht="20.399999999999999" outlineLevel="2" x14ac:dyDescent="0.2">
      <c r="A1043" s="1" t="s">
        <v>558</v>
      </c>
      <c r="B1043" s="2" t="s">
        <v>643</v>
      </c>
      <c r="C1043" s="2" t="s">
        <v>559</v>
      </c>
      <c r="D1043" s="2"/>
      <c r="E1043" s="2"/>
      <c r="F1043" s="3">
        <v>36464.65</v>
      </c>
      <c r="G1043" s="3">
        <v>38077.17</v>
      </c>
      <c r="H1043" s="3">
        <v>39600.25</v>
      </c>
    </row>
    <row r="1044" spans="1:8" ht="20.399999999999999" outlineLevel="3" x14ac:dyDescent="0.2">
      <c r="A1044" s="1" t="s">
        <v>10</v>
      </c>
      <c r="B1044" s="2" t="s">
        <v>643</v>
      </c>
      <c r="C1044" s="2" t="s">
        <v>559</v>
      </c>
      <c r="D1044" s="2" t="s">
        <v>11</v>
      </c>
      <c r="E1044" s="2"/>
      <c r="F1044" s="3">
        <v>36464.65</v>
      </c>
      <c r="G1044" s="3">
        <v>38077.17</v>
      </c>
      <c r="H1044" s="3">
        <v>39600.25</v>
      </c>
    </row>
    <row r="1045" spans="1:8" ht="30.6" outlineLevel="4" x14ac:dyDescent="0.2">
      <c r="A1045" s="1" t="s">
        <v>12</v>
      </c>
      <c r="B1045" s="2" t="s">
        <v>643</v>
      </c>
      <c r="C1045" s="2" t="s">
        <v>559</v>
      </c>
      <c r="D1045" s="2" t="s">
        <v>13</v>
      </c>
      <c r="E1045" s="2"/>
      <c r="F1045" s="3">
        <v>36464.65</v>
      </c>
      <c r="G1045" s="3">
        <v>38077.17</v>
      </c>
      <c r="H1045" s="3">
        <v>39600.25</v>
      </c>
    </row>
    <row r="1046" spans="1:8" ht="30.6" outlineLevel="5" x14ac:dyDescent="0.2">
      <c r="A1046" s="1" t="s">
        <v>707</v>
      </c>
      <c r="B1046" s="2" t="s">
        <v>643</v>
      </c>
      <c r="C1046" s="2" t="s">
        <v>559</v>
      </c>
      <c r="D1046" s="2" t="s">
        <v>708</v>
      </c>
      <c r="E1046" s="2"/>
      <c r="F1046" s="3">
        <v>36464.65</v>
      </c>
      <c r="G1046" s="3">
        <v>38077.17</v>
      </c>
      <c r="H1046" s="3">
        <v>39600.25</v>
      </c>
    </row>
    <row r="1047" spans="1:8" ht="61.2" outlineLevel="6" x14ac:dyDescent="0.2">
      <c r="A1047" s="1" t="s">
        <v>16</v>
      </c>
      <c r="B1047" s="2" t="s">
        <v>643</v>
      </c>
      <c r="C1047" s="2" t="s">
        <v>559</v>
      </c>
      <c r="D1047" s="2" t="s">
        <v>708</v>
      </c>
      <c r="E1047" s="2" t="s">
        <v>17</v>
      </c>
      <c r="F1047" s="3">
        <v>35012.65</v>
      </c>
      <c r="G1047" s="3">
        <v>36577.17</v>
      </c>
      <c r="H1047" s="3">
        <v>38100.25</v>
      </c>
    </row>
    <row r="1048" spans="1:8" ht="30.6" outlineLevel="6" x14ac:dyDescent="0.2">
      <c r="A1048" s="1" t="s">
        <v>18</v>
      </c>
      <c r="B1048" s="2" t="s">
        <v>643</v>
      </c>
      <c r="C1048" s="2" t="s">
        <v>559</v>
      </c>
      <c r="D1048" s="2" t="s">
        <v>708</v>
      </c>
      <c r="E1048" s="2" t="s">
        <v>19</v>
      </c>
      <c r="F1048" s="3">
        <v>1452</v>
      </c>
      <c r="G1048" s="3">
        <v>1500</v>
      </c>
      <c r="H1048" s="3">
        <v>1500</v>
      </c>
    </row>
    <row r="1049" spans="1:8" ht="10.199999999999999" x14ac:dyDescent="0.2">
      <c r="A1049" s="14" t="s">
        <v>736</v>
      </c>
      <c r="B1049" s="15"/>
      <c r="C1049" s="15"/>
      <c r="D1049" s="15"/>
      <c r="E1049" s="15"/>
      <c r="F1049" s="16">
        <v>21864060.649999999</v>
      </c>
      <c r="G1049" s="16">
        <v>20409536.280000001</v>
      </c>
      <c r="H1049" s="16">
        <v>23311356.32</v>
      </c>
    </row>
  </sheetData>
  <mergeCells count="9">
    <mergeCell ref="A10:H10"/>
    <mergeCell ref="G1:H1"/>
    <mergeCell ref="G2:H2"/>
    <mergeCell ref="G3:H3"/>
    <mergeCell ref="G4:H4"/>
    <mergeCell ref="G6:H6"/>
    <mergeCell ref="G7:H7"/>
    <mergeCell ref="G8:H8"/>
    <mergeCell ref="G9:H9"/>
  </mergeCells>
  <pageMargins left="0.25" right="0.25" top="0.75" bottom="0.75" header="0.3" footer="0.3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0"/>
  <sheetViews>
    <sheetView workbookViewId="0">
      <selection activeCell="F14" sqref="F14"/>
    </sheetView>
  </sheetViews>
  <sheetFormatPr defaultColWidth="8.88671875" defaultRowHeight="13.2" outlineLevelRow="5" x14ac:dyDescent="0.25"/>
  <cols>
    <col min="1" max="1" width="30.6640625" style="19" customWidth="1"/>
    <col min="2" max="2" width="14.109375" style="19" customWidth="1"/>
    <col min="3" max="4" width="10.33203125" style="19" customWidth="1"/>
    <col min="5" max="5" width="14.44140625" style="19" customWidth="1"/>
    <col min="6" max="6" width="15.44140625" style="19" customWidth="1"/>
    <col min="7" max="7" width="14.5546875" style="19" customWidth="1"/>
    <col min="8" max="10" width="9.109375" style="19" customWidth="1"/>
    <col min="11" max="16384" width="8.88671875" style="19"/>
  </cols>
  <sheetData>
    <row r="1" spans="1:10" ht="12.75" customHeight="1" x14ac:dyDescent="0.25">
      <c r="F1" s="20" t="s">
        <v>747</v>
      </c>
      <c r="G1" s="20"/>
    </row>
    <row r="2" spans="1:10" ht="12.75" customHeight="1" x14ac:dyDescent="0.25">
      <c r="F2" s="20" t="s">
        <v>744</v>
      </c>
      <c r="G2" s="20"/>
    </row>
    <row r="3" spans="1:10" ht="12.75" customHeight="1" x14ac:dyDescent="0.25">
      <c r="F3" s="20" t="s">
        <v>745</v>
      </c>
      <c r="G3" s="20"/>
    </row>
    <row r="4" spans="1:10" ht="12.75" customHeight="1" x14ac:dyDescent="0.25">
      <c r="F4" s="20" t="s">
        <v>749</v>
      </c>
      <c r="G4" s="20"/>
    </row>
    <row r="6" spans="1:10" ht="12.75" customHeight="1" x14ac:dyDescent="0.25">
      <c r="F6" s="20" t="s">
        <v>750</v>
      </c>
      <c r="G6" s="20"/>
    </row>
    <row r="7" spans="1:10" ht="12.75" customHeight="1" x14ac:dyDescent="0.25">
      <c r="F7" s="20" t="s">
        <v>744</v>
      </c>
      <c r="G7" s="20"/>
    </row>
    <row r="8" spans="1:10" ht="12.75" customHeight="1" x14ac:dyDescent="0.25">
      <c r="F8" s="20" t="s">
        <v>745</v>
      </c>
      <c r="G8" s="20"/>
    </row>
    <row r="9" spans="1:10" ht="12.75" customHeight="1" x14ac:dyDescent="0.25">
      <c r="F9" s="20" t="s">
        <v>748</v>
      </c>
      <c r="G9" s="20"/>
    </row>
    <row r="10" spans="1:10" ht="44.4" customHeight="1" x14ac:dyDescent="0.25">
      <c r="A10" s="21" t="s">
        <v>751</v>
      </c>
      <c r="B10" s="21"/>
      <c r="C10" s="21"/>
      <c r="D10" s="21"/>
      <c r="E10" s="21"/>
      <c r="F10" s="21"/>
      <c r="G10" s="21"/>
    </row>
    <row r="11" spans="1:10" x14ac:dyDescent="0.25">
      <c r="A11" s="22"/>
      <c r="B11" s="22"/>
      <c r="C11" s="22"/>
      <c r="D11" s="22"/>
      <c r="E11" s="22"/>
      <c r="F11" s="22"/>
      <c r="G11" s="23" t="s">
        <v>741</v>
      </c>
      <c r="H11" s="22"/>
      <c r="I11" s="24"/>
      <c r="J11" s="24"/>
    </row>
    <row r="12" spans="1:10" x14ac:dyDescent="0.25">
      <c r="A12" s="25" t="s">
        <v>740</v>
      </c>
      <c r="B12" s="25" t="s">
        <v>2</v>
      </c>
      <c r="C12" s="25" t="s">
        <v>1</v>
      </c>
      <c r="D12" s="25" t="s">
        <v>3</v>
      </c>
      <c r="E12" s="25" t="s">
        <v>737</v>
      </c>
      <c r="F12" s="25" t="s">
        <v>752</v>
      </c>
      <c r="G12" s="25" t="s">
        <v>753</v>
      </c>
    </row>
    <row r="13" spans="1:10" ht="81.599999999999994" customHeight="1" x14ac:dyDescent="0.25">
      <c r="A13" s="26" t="s">
        <v>392</v>
      </c>
      <c r="B13" s="25" t="s">
        <v>393</v>
      </c>
      <c r="C13" s="25"/>
      <c r="D13" s="25"/>
      <c r="E13" s="27">
        <v>14104.49</v>
      </c>
      <c r="F13" s="27">
        <v>4560.7</v>
      </c>
      <c r="G13" s="27">
        <v>3068.7</v>
      </c>
    </row>
    <row r="14" spans="1:10" ht="39.6" outlineLevel="1" x14ac:dyDescent="0.25">
      <c r="A14" s="26" t="s">
        <v>394</v>
      </c>
      <c r="B14" s="25" t="s">
        <v>395</v>
      </c>
      <c r="C14" s="25"/>
      <c r="D14" s="25"/>
      <c r="E14" s="27">
        <v>9249.7900000000009</v>
      </c>
      <c r="F14" s="27">
        <v>2505</v>
      </c>
      <c r="G14" s="27">
        <v>1813</v>
      </c>
    </row>
    <row r="15" spans="1:10" ht="52.8" outlineLevel="2" x14ac:dyDescent="0.25">
      <c r="A15" s="26" t="s">
        <v>396</v>
      </c>
      <c r="B15" s="25" t="s">
        <v>397</v>
      </c>
      <c r="C15" s="25"/>
      <c r="D15" s="25"/>
      <c r="E15" s="27">
        <v>8549.7900000000009</v>
      </c>
      <c r="F15" s="27">
        <v>1805</v>
      </c>
      <c r="G15" s="27">
        <v>1113</v>
      </c>
    </row>
    <row r="16" spans="1:10" outlineLevel="3" x14ac:dyDescent="0.25">
      <c r="A16" s="26" t="s">
        <v>47</v>
      </c>
      <c r="B16" s="25" t="s">
        <v>397</v>
      </c>
      <c r="C16" s="25" t="s">
        <v>48</v>
      </c>
      <c r="D16" s="25"/>
      <c r="E16" s="27">
        <v>8549.7900000000009</v>
      </c>
      <c r="F16" s="27">
        <v>1805</v>
      </c>
      <c r="G16" s="27">
        <v>1113</v>
      </c>
    </row>
    <row r="17" spans="1:7" ht="26.4" outlineLevel="4" x14ac:dyDescent="0.25">
      <c r="A17" s="26" t="s">
        <v>96</v>
      </c>
      <c r="B17" s="25" t="s">
        <v>397</v>
      </c>
      <c r="C17" s="25" t="s">
        <v>97</v>
      </c>
      <c r="D17" s="25"/>
      <c r="E17" s="27">
        <v>8549.7900000000009</v>
      </c>
      <c r="F17" s="27">
        <v>1805</v>
      </c>
      <c r="G17" s="27">
        <v>1113</v>
      </c>
    </row>
    <row r="18" spans="1:7" ht="39.6" outlineLevel="5" x14ac:dyDescent="0.25">
      <c r="A18" s="26" t="s">
        <v>18</v>
      </c>
      <c r="B18" s="25" t="s">
        <v>397</v>
      </c>
      <c r="C18" s="25" t="s">
        <v>97</v>
      </c>
      <c r="D18" s="25" t="s">
        <v>19</v>
      </c>
      <c r="E18" s="27">
        <v>8549.7900000000009</v>
      </c>
      <c r="F18" s="27">
        <v>1805</v>
      </c>
      <c r="G18" s="27">
        <v>1113</v>
      </c>
    </row>
    <row r="19" spans="1:7" ht="52.8" outlineLevel="2" x14ac:dyDescent="0.25">
      <c r="A19" s="26" t="s">
        <v>398</v>
      </c>
      <c r="B19" s="25" t="s">
        <v>399</v>
      </c>
      <c r="C19" s="25"/>
      <c r="D19" s="25"/>
      <c r="E19" s="27">
        <v>700</v>
      </c>
      <c r="F19" s="27">
        <v>700</v>
      </c>
      <c r="G19" s="27">
        <v>700</v>
      </c>
    </row>
    <row r="20" spans="1:7" outlineLevel="3" x14ac:dyDescent="0.25">
      <c r="A20" s="26" t="s">
        <v>47</v>
      </c>
      <c r="B20" s="25" t="s">
        <v>399</v>
      </c>
      <c r="C20" s="25" t="s">
        <v>48</v>
      </c>
      <c r="D20" s="25"/>
      <c r="E20" s="27">
        <v>700</v>
      </c>
      <c r="F20" s="27">
        <v>700</v>
      </c>
      <c r="G20" s="27">
        <v>700</v>
      </c>
    </row>
    <row r="21" spans="1:7" ht="26.4" outlineLevel="4" x14ac:dyDescent="0.25">
      <c r="A21" s="26" t="s">
        <v>96</v>
      </c>
      <c r="B21" s="25" t="s">
        <v>399</v>
      </c>
      <c r="C21" s="25" t="s">
        <v>97</v>
      </c>
      <c r="D21" s="25"/>
      <c r="E21" s="27">
        <v>700</v>
      </c>
      <c r="F21" s="27">
        <v>700</v>
      </c>
      <c r="G21" s="27">
        <v>700</v>
      </c>
    </row>
    <row r="22" spans="1:7" ht="39.6" outlineLevel="5" x14ac:dyDescent="0.25">
      <c r="A22" s="26" t="s">
        <v>18</v>
      </c>
      <c r="B22" s="25" t="s">
        <v>399</v>
      </c>
      <c r="C22" s="25" t="s">
        <v>97</v>
      </c>
      <c r="D22" s="25" t="s">
        <v>19</v>
      </c>
      <c r="E22" s="27">
        <v>700</v>
      </c>
      <c r="F22" s="27">
        <v>700</v>
      </c>
      <c r="G22" s="27">
        <v>700</v>
      </c>
    </row>
    <row r="23" spans="1:7" ht="52.8" outlineLevel="1" x14ac:dyDescent="0.25">
      <c r="A23" s="26" t="s">
        <v>400</v>
      </c>
      <c r="B23" s="25" t="s">
        <v>401</v>
      </c>
      <c r="C23" s="25"/>
      <c r="D23" s="25"/>
      <c r="E23" s="27">
        <v>2165</v>
      </c>
      <c r="F23" s="27">
        <v>800</v>
      </c>
      <c r="G23" s="27">
        <v>0</v>
      </c>
    </row>
    <row r="24" spans="1:7" ht="52.8" outlineLevel="2" x14ac:dyDescent="0.25">
      <c r="A24" s="26" t="s">
        <v>400</v>
      </c>
      <c r="B24" s="25" t="s">
        <v>402</v>
      </c>
      <c r="C24" s="25"/>
      <c r="D24" s="25"/>
      <c r="E24" s="27">
        <v>2165</v>
      </c>
      <c r="F24" s="27">
        <v>800</v>
      </c>
      <c r="G24" s="27">
        <v>0</v>
      </c>
    </row>
    <row r="25" spans="1:7" outlineLevel="3" x14ac:dyDescent="0.25">
      <c r="A25" s="26" t="s">
        <v>47</v>
      </c>
      <c r="B25" s="25" t="s">
        <v>402</v>
      </c>
      <c r="C25" s="25" t="s">
        <v>48</v>
      </c>
      <c r="D25" s="25"/>
      <c r="E25" s="27">
        <v>2165</v>
      </c>
      <c r="F25" s="27">
        <v>800</v>
      </c>
      <c r="G25" s="27">
        <v>0</v>
      </c>
    </row>
    <row r="26" spans="1:7" ht="26.4" outlineLevel="4" x14ac:dyDescent="0.25">
      <c r="A26" s="26" t="s">
        <v>96</v>
      </c>
      <c r="B26" s="25" t="s">
        <v>402</v>
      </c>
      <c r="C26" s="25" t="s">
        <v>97</v>
      </c>
      <c r="D26" s="25"/>
      <c r="E26" s="27">
        <v>2165</v>
      </c>
      <c r="F26" s="27">
        <v>800</v>
      </c>
      <c r="G26" s="27">
        <v>0</v>
      </c>
    </row>
    <row r="27" spans="1:7" ht="39.6" outlineLevel="5" x14ac:dyDescent="0.25">
      <c r="A27" s="26" t="s">
        <v>18</v>
      </c>
      <c r="B27" s="25" t="s">
        <v>402</v>
      </c>
      <c r="C27" s="25" t="s">
        <v>97</v>
      </c>
      <c r="D27" s="25" t="s">
        <v>19</v>
      </c>
      <c r="E27" s="27">
        <v>2165</v>
      </c>
      <c r="F27" s="27">
        <v>800</v>
      </c>
      <c r="G27" s="27">
        <v>0</v>
      </c>
    </row>
    <row r="28" spans="1:7" ht="26.4" outlineLevel="1" x14ac:dyDescent="0.25">
      <c r="A28" s="26" t="s">
        <v>588</v>
      </c>
      <c r="B28" s="25" t="s">
        <v>589</v>
      </c>
      <c r="C28" s="25"/>
      <c r="D28" s="25"/>
      <c r="E28" s="27">
        <v>2689.7</v>
      </c>
      <c r="F28" s="27">
        <v>1255.7</v>
      </c>
      <c r="G28" s="27">
        <v>1255.7</v>
      </c>
    </row>
    <row r="29" spans="1:7" ht="39.6" outlineLevel="2" x14ac:dyDescent="0.25">
      <c r="A29" s="26" t="s">
        <v>53</v>
      </c>
      <c r="B29" s="25" t="s">
        <v>590</v>
      </c>
      <c r="C29" s="25"/>
      <c r="D29" s="25"/>
      <c r="E29" s="27">
        <v>2689.7</v>
      </c>
      <c r="F29" s="27">
        <v>1255.7</v>
      </c>
      <c r="G29" s="27">
        <v>1255.7</v>
      </c>
    </row>
    <row r="30" spans="1:7" outlineLevel="3" x14ac:dyDescent="0.25">
      <c r="A30" s="26" t="s">
        <v>47</v>
      </c>
      <c r="B30" s="25" t="s">
        <v>591</v>
      </c>
      <c r="C30" s="25" t="s">
        <v>48</v>
      </c>
      <c r="D30" s="25"/>
      <c r="E30" s="27">
        <v>2689.7</v>
      </c>
      <c r="F30" s="27">
        <v>1255.7</v>
      </c>
      <c r="G30" s="27">
        <v>1255.7</v>
      </c>
    </row>
    <row r="31" spans="1:7" ht="26.4" outlineLevel="4" x14ac:dyDescent="0.25">
      <c r="A31" s="26" t="s">
        <v>96</v>
      </c>
      <c r="B31" s="25" t="s">
        <v>591</v>
      </c>
      <c r="C31" s="25" t="s">
        <v>97</v>
      </c>
      <c r="D31" s="25"/>
      <c r="E31" s="27">
        <v>2689.7</v>
      </c>
      <c r="F31" s="27">
        <v>1255.7</v>
      </c>
      <c r="G31" s="27">
        <v>1255.7</v>
      </c>
    </row>
    <row r="32" spans="1:7" ht="39.6" outlineLevel="5" x14ac:dyDescent="0.25">
      <c r="A32" s="26" t="s">
        <v>18</v>
      </c>
      <c r="B32" s="25" t="s">
        <v>591</v>
      </c>
      <c r="C32" s="25" t="s">
        <v>97</v>
      </c>
      <c r="D32" s="25" t="s">
        <v>19</v>
      </c>
      <c r="E32" s="27">
        <v>2689.7</v>
      </c>
      <c r="F32" s="27">
        <v>1255.7</v>
      </c>
      <c r="G32" s="27">
        <v>1255.7</v>
      </c>
    </row>
    <row r="33" spans="1:7" ht="92.4" x14ac:dyDescent="0.25">
      <c r="A33" s="26" t="s">
        <v>170</v>
      </c>
      <c r="B33" s="25" t="s">
        <v>171</v>
      </c>
      <c r="C33" s="25"/>
      <c r="D33" s="25"/>
      <c r="E33" s="27">
        <v>188159.8</v>
      </c>
      <c r="F33" s="27">
        <v>182092.01</v>
      </c>
      <c r="G33" s="27">
        <v>6443.13</v>
      </c>
    </row>
    <row r="34" spans="1:7" outlineLevel="1" x14ac:dyDescent="0.25">
      <c r="A34" s="26" t="s">
        <v>172</v>
      </c>
      <c r="B34" s="25" t="s">
        <v>173</v>
      </c>
      <c r="C34" s="25"/>
      <c r="D34" s="25"/>
      <c r="E34" s="27">
        <v>178031.3</v>
      </c>
      <c r="F34" s="27">
        <v>177031.38</v>
      </c>
      <c r="G34" s="27">
        <v>4453.13</v>
      </c>
    </row>
    <row r="35" spans="1:7" ht="39.6" outlineLevel="2" x14ac:dyDescent="0.25">
      <c r="A35" s="26" t="s">
        <v>53</v>
      </c>
      <c r="B35" s="25" t="s">
        <v>174</v>
      </c>
      <c r="C35" s="25"/>
      <c r="D35" s="25"/>
      <c r="E35" s="27">
        <v>1075</v>
      </c>
      <c r="F35" s="27">
        <v>1075</v>
      </c>
      <c r="G35" s="27">
        <v>1075</v>
      </c>
    </row>
    <row r="36" spans="1:7" ht="26.4" outlineLevel="3" x14ac:dyDescent="0.25">
      <c r="A36" s="26" t="s">
        <v>103</v>
      </c>
      <c r="B36" s="25" t="s">
        <v>175</v>
      </c>
      <c r="C36" s="25" t="s">
        <v>104</v>
      </c>
      <c r="D36" s="25"/>
      <c r="E36" s="27">
        <v>1075</v>
      </c>
      <c r="F36" s="27">
        <v>1075</v>
      </c>
      <c r="G36" s="27">
        <v>1075</v>
      </c>
    </row>
    <row r="37" spans="1:7" outlineLevel="4" x14ac:dyDescent="0.25">
      <c r="A37" s="26" t="s">
        <v>118</v>
      </c>
      <c r="B37" s="25" t="s">
        <v>175</v>
      </c>
      <c r="C37" s="25" t="s">
        <v>119</v>
      </c>
      <c r="D37" s="25"/>
      <c r="E37" s="27">
        <v>1075</v>
      </c>
      <c r="F37" s="27">
        <v>1075</v>
      </c>
      <c r="G37" s="27">
        <v>1075</v>
      </c>
    </row>
    <row r="38" spans="1:7" ht="39.6" outlineLevel="5" x14ac:dyDescent="0.25">
      <c r="A38" s="26" t="s">
        <v>18</v>
      </c>
      <c r="B38" s="25" t="s">
        <v>175</v>
      </c>
      <c r="C38" s="25" t="s">
        <v>119</v>
      </c>
      <c r="D38" s="25" t="s">
        <v>19</v>
      </c>
      <c r="E38" s="27">
        <v>1075</v>
      </c>
      <c r="F38" s="27">
        <v>1075</v>
      </c>
      <c r="G38" s="27">
        <v>1075</v>
      </c>
    </row>
    <row r="39" spans="1:7" ht="52.8" outlineLevel="2" x14ac:dyDescent="0.25">
      <c r="A39" s="26" t="s">
        <v>165</v>
      </c>
      <c r="B39" s="25" t="s">
        <v>176</v>
      </c>
      <c r="C39" s="25"/>
      <c r="D39" s="25"/>
      <c r="E39" s="27">
        <v>21377.83</v>
      </c>
      <c r="F39" s="27">
        <v>8575.4</v>
      </c>
      <c r="G39" s="27">
        <v>895.8</v>
      </c>
    </row>
    <row r="40" spans="1:7" ht="26.4" outlineLevel="3" x14ac:dyDescent="0.25">
      <c r="A40" s="26" t="s">
        <v>103</v>
      </c>
      <c r="B40" s="25" t="s">
        <v>177</v>
      </c>
      <c r="C40" s="25" t="s">
        <v>104</v>
      </c>
      <c r="D40" s="25"/>
      <c r="E40" s="27">
        <v>21377.83</v>
      </c>
      <c r="F40" s="27">
        <v>8575.4</v>
      </c>
      <c r="G40" s="27">
        <v>895.8</v>
      </c>
    </row>
    <row r="41" spans="1:7" outlineLevel="4" x14ac:dyDescent="0.25">
      <c r="A41" s="26" t="s">
        <v>118</v>
      </c>
      <c r="B41" s="25" t="s">
        <v>177</v>
      </c>
      <c r="C41" s="25" t="s">
        <v>119</v>
      </c>
      <c r="D41" s="25"/>
      <c r="E41" s="27">
        <v>21377.83</v>
      </c>
      <c r="F41" s="27">
        <v>8575.4</v>
      </c>
      <c r="G41" s="27">
        <v>895.8</v>
      </c>
    </row>
    <row r="42" spans="1:7" outlineLevel="5" x14ac:dyDescent="0.25">
      <c r="A42" s="26" t="s">
        <v>25</v>
      </c>
      <c r="B42" s="25" t="s">
        <v>177</v>
      </c>
      <c r="C42" s="25" t="s">
        <v>119</v>
      </c>
      <c r="D42" s="25" t="s">
        <v>26</v>
      </c>
      <c r="E42" s="27">
        <v>21377.83</v>
      </c>
      <c r="F42" s="27">
        <v>8575.4</v>
      </c>
      <c r="G42" s="27">
        <v>895.8</v>
      </c>
    </row>
    <row r="43" spans="1:7" ht="79.2" outlineLevel="2" x14ac:dyDescent="0.25">
      <c r="A43" s="26" t="s">
        <v>178</v>
      </c>
      <c r="B43" s="25" t="s">
        <v>179</v>
      </c>
      <c r="C43" s="25"/>
      <c r="D43" s="25"/>
      <c r="E43" s="27">
        <v>100000</v>
      </c>
      <c r="F43" s="27">
        <v>0</v>
      </c>
      <c r="G43" s="27">
        <v>0</v>
      </c>
    </row>
    <row r="44" spans="1:7" ht="26.4" outlineLevel="3" x14ac:dyDescent="0.25">
      <c r="A44" s="26" t="s">
        <v>103</v>
      </c>
      <c r="B44" s="25" t="s">
        <v>179</v>
      </c>
      <c r="C44" s="25" t="s">
        <v>104</v>
      </c>
      <c r="D44" s="25"/>
      <c r="E44" s="27">
        <v>100000</v>
      </c>
      <c r="F44" s="27">
        <v>0</v>
      </c>
      <c r="G44" s="27">
        <v>0</v>
      </c>
    </row>
    <row r="45" spans="1:7" outlineLevel="4" x14ac:dyDescent="0.25">
      <c r="A45" s="26" t="s">
        <v>118</v>
      </c>
      <c r="B45" s="25" t="s">
        <v>179</v>
      </c>
      <c r="C45" s="25" t="s">
        <v>119</v>
      </c>
      <c r="D45" s="25"/>
      <c r="E45" s="27">
        <v>100000</v>
      </c>
      <c r="F45" s="27">
        <v>0</v>
      </c>
      <c r="G45" s="27">
        <v>0</v>
      </c>
    </row>
    <row r="46" spans="1:7" ht="39.6" outlineLevel="5" x14ac:dyDescent="0.25">
      <c r="A46" s="26" t="s">
        <v>94</v>
      </c>
      <c r="B46" s="25" t="s">
        <v>179</v>
      </c>
      <c r="C46" s="25" t="s">
        <v>119</v>
      </c>
      <c r="D46" s="25" t="s">
        <v>95</v>
      </c>
      <c r="E46" s="27">
        <v>100000</v>
      </c>
      <c r="F46" s="27">
        <v>0</v>
      </c>
      <c r="G46" s="27">
        <v>0</v>
      </c>
    </row>
    <row r="47" spans="1:7" ht="26.4" outlineLevel="2" x14ac:dyDescent="0.25">
      <c r="A47" s="26" t="s">
        <v>180</v>
      </c>
      <c r="B47" s="25" t="s">
        <v>181</v>
      </c>
      <c r="C47" s="25"/>
      <c r="D47" s="25"/>
      <c r="E47" s="27">
        <v>55578.47</v>
      </c>
      <c r="F47" s="27">
        <v>167380.98000000001</v>
      </c>
      <c r="G47" s="27">
        <v>2482.33</v>
      </c>
    </row>
    <row r="48" spans="1:7" ht="26.4" outlineLevel="3" x14ac:dyDescent="0.25">
      <c r="A48" s="26" t="s">
        <v>103</v>
      </c>
      <c r="B48" s="25" t="s">
        <v>181</v>
      </c>
      <c r="C48" s="25" t="s">
        <v>104</v>
      </c>
      <c r="D48" s="25"/>
      <c r="E48" s="27">
        <v>55578.47</v>
      </c>
      <c r="F48" s="27">
        <v>167380.98000000001</v>
      </c>
      <c r="G48" s="27">
        <v>2482.33</v>
      </c>
    </row>
    <row r="49" spans="1:7" outlineLevel="4" x14ac:dyDescent="0.25">
      <c r="A49" s="26" t="s">
        <v>118</v>
      </c>
      <c r="B49" s="25" t="s">
        <v>181</v>
      </c>
      <c r="C49" s="25" t="s">
        <v>119</v>
      </c>
      <c r="D49" s="25"/>
      <c r="E49" s="27">
        <v>55578.47</v>
      </c>
      <c r="F49" s="27">
        <v>167380.98000000001</v>
      </c>
      <c r="G49" s="27">
        <v>2482.33</v>
      </c>
    </row>
    <row r="50" spans="1:7" ht="39.6" outlineLevel="5" x14ac:dyDescent="0.25">
      <c r="A50" s="26" t="s">
        <v>94</v>
      </c>
      <c r="B50" s="25" t="s">
        <v>181</v>
      </c>
      <c r="C50" s="25" t="s">
        <v>119</v>
      </c>
      <c r="D50" s="25" t="s">
        <v>95</v>
      </c>
      <c r="E50" s="27">
        <v>55578.47</v>
      </c>
      <c r="F50" s="27">
        <v>167380.98000000001</v>
      </c>
      <c r="G50" s="27">
        <v>2482.33</v>
      </c>
    </row>
    <row r="51" spans="1:7" outlineLevel="1" x14ac:dyDescent="0.25">
      <c r="A51" s="26" t="s">
        <v>182</v>
      </c>
      <c r="B51" s="25" t="s">
        <v>183</v>
      </c>
      <c r="C51" s="25"/>
      <c r="D51" s="25"/>
      <c r="E51" s="27">
        <v>1981.6</v>
      </c>
      <c r="F51" s="27">
        <v>1990</v>
      </c>
      <c r="G51" s="27">
        <v>1990</v>
      </c>
    </row>
    <row r="52" spans="1:7" ht="39.6" outlineLevel="2" x14ac:dyDescent="0.25">
      <c r="A52" s="26" t="s">
        <v>53</v>
      </c>
      <c r="B52" s="25" t="s">
        <v>184</v>
      </c>
      <c r="C52" s="25"/>
      <c r="D52" s="25"/>
      <c r="E52" s="27">
        <v>1981.6</v>
      </c>
      <c r="F52" s="27">
        <v>1990</v>
      </c>
      <c r="G52" s="27">
        <v>1990</v>
      </c>
    </row>
    <row r="53" spans="1:7" ht="26.4" outlineLevel="3" x14ac:dyDescent="0.25">
      <c r="A53" s="26" t="s">
        <v>103</v>
      </c>
      <c r="B53" s="25" t="s">
        <v>185</v>
      </c>
      <c r="C53" s="25" t="s">
        <v>104</v>
      </c>
      <c r="D53" s="25"/>
      <c r="E53" s="27">
        <v>1981.6</v>
      </c>
      <c r="F53" s="27">
        <v>1990</v>
      </c>
      <c r="G53" s="27">
        <v>1990</v>
      </c>
    </row>
    <row r="54" spans="1:7" outlineLevel="4" x14ac:dyDescent="0.25">
      <c r="A54" s="26" t="s">
        <v>118</v>
      </c>
      <c r="B54" s="25" t="s">
        <v>185</v>
      </c>
      <c r="C54" s="25" t="s">
        <v>119</v>
      </c>
      <c r="D54" s="25"/>
      <c r="E54" s="27">
        <v>1981.6</v>
      </c>
      <c r="F54" s="27">
        <v>1990</v>
      </c>
      <c r="G54" s="27">
        <v>1990</v>
      </c>
    </row>
    <row r="55" spans="1:7" ht="39.6" outlineLevel="5" x14ac:dyDescent="0.25">
      <c r="A55" s="26" t="s">
        <v>18</v>
      </c>
      <c r="B55" s="25" t="s">
        <v>185</v>
      </c>
      <c r="C55" s="25" t="s">
        <v>119</v>
      </c>
      <c r="D55" s="25" t="s">
        <v>19</v>
      </c>
      <c r="E55" s="27">
        <v>1981.6</v>
      </c>
      <c r="F55" s="27">
        <v>1990</v>
      </c>
      <c r="G55" s="27">
        <v>1990</v>
      </c>
    </row>
    <row r="56" spans="1:7" ht="26.4" outlineLevel="1" x14ac:dyDescent="0.25">
      <c r="A56" s="26" t="s">
        <v>186</v>
      </c>
      <c r="B56" s="25" t="s">
        <v>187</v>
      </c>
      <c r="C56" s="25"/>
      <c r="D56" s="25"/>
      <c r="E56" s="27">
        <v>8146.9</v>
      </c>
      <c r="F56" s="27">
        <v>3070.63</v>
      </c>
      <c r="G56" s="27">
        <v>0</v>
      </c>
    </row>
    <row r="57" spans="1:7" ht="39.6" outlineLevel="2" x14ac:dyDescent="0.25">
      <c r="A57" s="26" t="s">
        <v>53</v>
      </c>
      <c r="B57" s="25" t="s">
        <v>188</v>
      </c>
      <c r="C57" s="25"/>
      <c r="D57" s="25"/>
      <c r="E57" s="27">
        <v>5000</v>
      </c>
      <c r="F57" s="27">
        <v>0</v>
      </c>
      <c r="G57" s="27">
        <v>0</v>
      </c>
    </row>
    <row r="58" spans="1:7" ht="26.4" outlineLevel="3" x14ac:dyDescent="0.25">
      <c r="A58" s="26" t="s">
        <v>103</v>
      </c>
      <c r="B58" s="25" t="s">
        <v>189</v>
      </c>
      <c r="C58" s="25" t="s">
        <v>104</v>
      </c>
      <c r="D58" s="25"/>
      <c r="E58" s="27">
        <v>5000</v>
      </c>
      <c r="F58" s="27">
        <v>0</v>
      </c>
      <c r="G58" s="27">
        <v>0</v>
      </c>
    </row>
    <row r="59" spans="1:7" outlineLevel="4" x14ac:dyDescent="0.25">
      <c r="A59" s="26" t="s">
        <v>118</v>
      </c>
      <c r="B59" s="25" t="s">
        <v>189</v>
      </c>
      <c r="C59" s="25" t="s">
        <v>119</v>
      </c>
      <c r="D59" s="25"/>
      <c r="E59" s="27">
        <v>5000</v>
      </c>
      <c r="F59" s="27">
        <v>0</v>
      </c>
      <c r="G59" s="27">
        <v>0</v>
      </c>
    </row>
    <row r="60" spans="1:7" ht="39.6" outlineLevel="5" x14ac:dyDescent="0.25">
      <c r="A60" s="26" t="s">
        <v>18</v>
      </c>
      <c r="B60" s="25" t="s">
        <v>189</v>
      </c>
      <c r="C60" s="25" t="s">
        <v>119</v>
      </c>
      <c r="D60" s="25" t="s">
        <v>19</v>
      </c>
      <c r="E60" s="27">
        <v>5000</v>
      </c>
      <c r="F60" s="27">
        <v>0</v>
      </c>
      <c r="G60" s="27">
        <v>0</v>
      </c>
    </row>
    <row r="61" spans="1:7" ht="26.4" outlineLevel="2" x14ac:dyDescent="0.25">
      <c r="A61" s="26" t="s">
        <v>180</v>
      </c>
      <c r="B61" s="25" t="s">
        <v>190</v>
      </c>
      <c r="C61" s="25"/>
      <c r="D61" s="25"/>
      <c r="E61" s="27">
        <v>3146.9</v>
      </c>
      <c r="F61" s="27">
        <v>3070.63</v>
      </c>
      <c r="G61" s="27">
        <v>0</v>
      </c>
    </row>
    <row r="62" spans="1:7" ht="26.4" outlineLevel="3" x14ac:dyDescent="0.25">
      <c r="A62" s="26" t="s">
        <v>103</v>
      </c>
      <c r="B62" s="25" t="s">
        <v>190</v>
      </c>
      <c r="C62" s="25" t="s">
        <v>104</v>
      </c>
      <c r="D62" s="25"/>
      <c r="E62" s="27">
        <v>3146.9</v>
      </c>
      <c r="F62" s="27">
        <v>3070.63</v>
      </c>
      <c r="G62" s="27">
        <v>0</v>
      </c>
    </row>
    <row r="63" spans="1:7" outlineLevel="4" x14ac:dyDescent="0.25">
      <c r="A63" s="26" t="s">
        <v>118</v>
      </c>
      <c r="B63" s="25" t="s">
        <v>190</v>
      </c>
      <c r="C63" s="25" t="s">
        <v>119</v>
      </c>
      <c r="D63" s="25"/>
      <c r="E63" s="27">
        <v>3146.9</v>
      </c>
      <c r="F63" s="27">
        <v>3070.63</v>
      </c>
      <c r="G63" s="27">
        <v>0</v>
      </c>
    </row>
    <row r="64" spans="1:7" ht="39.6" outlineLevel="5" x14ac:dyDescent="0.25">
      <c r="A64" s="26" t="s">
        <v>94</v>
      </c>
      <c r="B64" s="25" t="s">
        <v>190</v>
      </c>
      <c r="C64" s="25" t="s">
        <v>119</v>
      </c>
      <c r="D64" s="25" t="s">
        <v>95</v>
      </c>
      <c r="E64" s="27">
        <v>3146.9</v>
      </c>
      <c r="F64" s="27">
        <v>3070.63</v>
      </c>
      <c r="G64" s="27">
        <v>0</v>
      </c>
    </row>
    <row r="65" spans="1:7" ht="52.8" x14ac:dyDescent="0.25">
      <c r="A65" s="26" t="s">
        <v>88</v>
      </c>
      <c r="B65" s="25" t="s">
        <v>89</v>
      </c>
      <c r="C65" s="25"/>
      <c r="D65" s="25"/>
      <c r="E65" s="27">
        <v>4664315.0599999996</v>
      </c>
      <c r="F65" s="27">
        <v>4374512.84</v>
      </c>
      <c r="G65" s="27">
        <v>5661511.4199999999</v>
      </c>
    </row>
    <row r="66" spans="1:7" ht="66" outlineLevel="1" x14ac:dyDescent="0.25">
      <c r="A66" s="26" t="s">
        <v>610</v>
      </c>
      <c r="B66" s="25" t="s">
        <v>611</v>
      </c>
      <c r="C66" s="25"/>
      <c r="D66" s="25"/>
      <c r="E66" s="27">
        <v>1182082.08</v>
      </c>
      <c r="F66" s="27">
        <v>602295.39</v>
      </c>
      <c r="G66" s="27">
        <v>54155.09</v>
      </c>
    </row>
    <row r="67" spans="1:7" ht="39.6" outlineLevel="2" x14ac:dyDescent="0.25">
      <c r="A67" s="26" t="s">
        <v>53</v>
      </c>
      <c r="B67" s="25" t="s">
        <v>612</v>
      </c>
      <c r="C67" s="25"/>
      <c r="D67" s="25"/>
      <c r="E67" s="27">
        <v>156.46</v>
      </c>
      <c r="F67" s="27">
        <v>0</v>
      </c>
      <c r="G67" s="27">
        <v>0</v>
      </c>
    </row>
    <row r="68" spans="1:7" outlineLevel="3" x14ac:dyDescent="0.25">
      <c r="A68" s="26" t="s">
        <v>47</v>
      </c>
      <c r="B68" s="25" t="s">
        <v>613</v>
      </c>
      <c r="C68" s="25" t="s">
        <v>48</v>
      </c>
      <c r="D68" s="25"/>
      <c r="E68" s="27">
        <v>156.46</v>
      </c>
      <c r="F68" s="27">
        <v>0</v>
      </c>
      <c r="G68" s="27">
        <v>0</v>
      </c>
    </row>
    <row r="69" spans="1:7" ht="26.4" outlineLevel="4" x14ac:dyDescent="0.25">
      <c r="A69" s="26" t="s">
        <v>86</v>
      </c>
      <c r="B69" s="25" t="s">
        <v>613</v>
      </c>
      <c r="C69" s="25" t="s">
        <v>87</v>
      </c>
      <c r="D69" s="25"/>
      <c r="E69" s="27">
        <v>156.46</v>
      </c>
      <c r="F69" s="27">
        <v>0</v>
      </c>
      <c r="G69" s="27">
        <v>0</v>
      </c>
    </row>
    <row r="70" spans="1:7" ht="39.6" outlineLevel="5" x14ac:dyDescent="0.25">
      <c r="A70" s="26" t="s">
        <v>18</v>
      </c>
      <c r="B70" s="25" t="s">
        <v>613</v>
      </c>
      <c r="C70" s="25" t="s">
        <v>87</v>
      </c>
      <c r="D70" s="25" t="s">
        <v>19</v>
      </c>
      <c r="E70" s="27">
        <v>156.46</v>
      </c>
      <c r="F70" s="27">
        <v>0</v>
      </c>
      <c r="G70" s="27">
        <v>0</v>
      </c>
    </row>
    <row r="71" spans="1:7" ht="92.4" outlineLevel="2" x14ac:dyDescent="0.25">
      <c r="A71" s="26" t="s">
        <v>614</v>
      </c>
      <c r="B71" s="25" t="s">
        <v>615</v>
      </c>
      <c r="C71" s="25"/>
      <c r="D71" s="25"/>
      <c r="E71" s="27">
        <v>3181.32</v>
      </c>
      <c r="F71" s="27">
        <v>0</v>
      </c>
      <c r="G71" s="27">
        <v>0</v>
      </c>
    </row>
    <row r="72" spans="1:7" outlineLevel="3" x14ac:dyDescent="0.25">
      <c r="A72" s="26" t="s">
        <v>47</v>
      </c>
      <c r="B72" s="25" t="s">
        <v>615</v>
      </c>
      <c r="C72" s="25" t="s">
        <v>48</v>
      </c>
      <c r="D72" s="25"/>
      <c r="E72" s="27">
        <v>3181.32</v>
      </c>
      <c r="F72" s="27">
        <v>0</v>
      </c>
      <c r="G72" s="27">
        <v>0</v>
      </c>
    </row>
    <row r="73" spans="1:7" ht="26.4" outlineLevel="4" x14ac:dyDescent="0.25">
      <c r="A73" s="26" t="s">
        <v>86</v>
      </c>
      <c r="B73" s="25" t="s">
        <v>615</v>
      </c>
      <c r="C73" s="25" t="s">
        <v>87</v>
      </c>
      <c r="D73" s="25"/>
      <c r="E73" s="27">
        <v>3181.32</v>
      </c>
      <c r="F73" s="27">
        <v>0</v>
      </c>
      <c r="G73" s="27">
        <v>0</v>
      </c>
    </row>
    <row r="74" spans="1:7" ht="39.6" outlineLevel="5" x14ac:dyDescent="0.25">
      <c r="A74" s="26" t="s">
        <v>94</v>
      </c>
      <c r="B74" s="25" t="s">
        <v>615</v>
      </c>
      <c r="C74" s="25" t="s">
        <v>87</v>
      </c>
      <c r="D74" s="25" t="s">
        <v>95</v>
      </c>
      <c r="E74" s="27">
        <v>3181.32</v>
      </c>
      <c r="F74" s="27">
        <v>0</v>
      </c>
      <c r="G74" s="27">
        <v>0</v>
      </c>
    </row>
    <row r="75" spans="1:7" outlineLevel="2" x14ac:dyDescent="0.25">
      <c r="A75" s="26" t="s">
        <v>616</v>
      </c>
      <c r="B75" s="25" t="s">
        <v>617</v>
      </c>
      <c r="C75" s="25"/>
      <c r="D75" s="25"/>
      <c r="E75" s="27">
        <v>797224.17</v>
      </c>
      <c r="F75" s="27">
        <v>335914.01</v>
      </c>
      <c r="G75" s="27">
        <v>3285.51</v>
      </c>
    </row>
    <row r="76" spans="1:7" outlineLevel="3" x14ac:dyDescent="0.25">
      <c r="A76" s="26" t="s">
        <v>47</v>
      </c>
      <c r="B76" s="25" t="s">
        <v>618</v>
      </c>
      <c r="C76" s="25" t="s">
        <v>48</v>
      </c>
      <c r="D76" s="25"/>
      <c r="E76" s="27">
        <v>18288.830000000002</v>
      </c>
      <c r="F76" s="27">
        <v>18288.82</v>
      </c>
      <c r="G76" s="27">
        <v>0</v>
      </c>
    </row>
    <row r="77" spans="1:7" ht="26.4" outlineLevel="4" x14ac:dyDescent="0.25">
      <c r="A77" s="26" t="s">
        <v>86</v>
      </c>
      <c r="B77" s="25" t="s">
        <v>618</v>
      </c>
      <c r="C77" s="25" t="s">
        <v>87</v>
      </c>
      <c r="D77" s="25"/>
      <c r="E77" s="27">
        <v>18288.830000000002</v>
      </c>
      <c r="F77" s="27">
        <v>18288.82</v>
      </c>
      <c r="G77" s="27">
        <v>0</v>
      </c>
    </row>
    <row r="78" spans="1:7" ht="39.6" outlineLevel="5" x14ac:dyDescent="0.25">
      <c r="A78" s="26" t="s">
        <v>94</v>
      </c>
      <c r="B78" s="25" t="s">
        <v>618</v>
      </c>
      <c r="C78" s="25" t="s">
        <v>87</v>
      </c>
      <c r="D78" s="25" t="s">
        <v>95</v>
      </c>
      <c r="E78" s="27">
        <v>18288.830000000002</v>
      </c>
      <c r="F78" s="27">
        <v>18288.82</v>
      </c>
      <c r="G78" s="27">
        <v>0</v>
      </c>
    </row>
    <row r="79" spans="1:7" outlineLevel="3" x14ac:dyDescent="0.25">
      <c r="A79" s="26" t="s">
        <v>47</v>
      </c>
      <c r="B79" s="25" t="s">
        <v>619</v>
      </c>
      <c r="C79" s="25" t="s">
        <v>48</v>
      </c>
      <c r="D79" s="25"/>
      <c r="E79" s="27">
        <v>112486</v>
      </c>
      <c r="F79" s="27">
        <v>1136.22</v>
      </c>
      <c r="G79" s="27">
        <v>0</v>
      </c>
    </row>
    <row r="80" spans="1:7" ht="26.4" outlineLevel="4" x14ac:dyDescent="0.25">
      <c r="A80" s="26" t="s">
        <v>86</v>
      </c>
      <c r="B80" s="25" t="s">
        <v>619</v>
      </c>
      <c r="C80" s="25" t="s">
        <v>87</v>
      </c>
      <c r="D80" s="25"/>
      <c r="E80" s="27">
        <v>112486</v>
      </c>
      <c r="F80" s="27">
        <v>1136.22</v>
      </c>
      <c r="G80" s="27">
        <v>0</v>
      </c>
    </row>
    <row r="81" spans="1:7" ht="39.6" outlineLevel="5" x14ac:dyDescent="0.25">
      <c r="A81" s="26" t="s">
        <v>94</v>
      </c>
      <c r="B81" s="25" t="s">
        <v>619</v>
      </c>
      <c r="C81" s="25" t="s">
        <v>87</v>
      </c>
      <c r="D81" s="25" t="s">
        <v>95</v>
      </c>
      <c r="E81" s="27">
        <v>112486</v>
      </c>
      <c r="F81" s="27">
        <v>1136.22</v>
      </c>
      <c r="G81" s="27">
        <v>0</v>
      </c>
    </row>
    <row r="82" spans="1:7" outlineLevel="3" x14ac:dyDescent="0.25">
      <c r="A82" s="26" t="s">
        <v>47</v>
      </c>
      <c r="B82" s="25" t="s">
        <v>620</v>
      </c>
      <c r="C82" s="25" t="s">
        <v>48</v>
      </c>
      <c r="D82" s="25"/>
      <c r="E82" s="27">
        <v>0</v>
      </c>
      <c r="F82" s="27">
        <v>252197.32</v>
      </c>
      <c r="G82" s="27">
        <v>3285.51</v>
      </c>
    </row>
    <row r="83" spans="1:7" ht="26.4" outlineLevel="4" x14ac:dyDescent="0.25">
      <c r="A83" s="26" t="s">
        <v>86</v>
      </c>
      <c r="B83" s="25" t="s">
        <v>620</v>
      </c>
      <c r="C83" s="25" t="s">
        <v>87</v>
      </c>
      <c r="D83" s="25"/>
      <c r="E83" s="27">
        <v>0</v>
      </c>
      <c r="F83" s="27">
        <v>252197.32</v>
      </c>
      <c r="G83" s="27">
        <v>3285.51</v>
      </c>
    </row>
    <row r="84" spans="1:7" ht="39.6" outlineLevel="5" x14ac:dyDescent="0.25">
      <c r="A84" s="26" t="s">
        <v>94</v>
      </c>
      <c r="B84" s="25" t="s">
        <v>620</v>
      </c>
      <c r="C84" s="25" t="s">
        <v>87</v>
      </c>
      <c r="D84" s="25" t="s">
        <v>95</v>
      </c>
      <c r="E84" s="27">
        <v>0</v>
      </c>
      <c r="F84" s="27">
        <v>252197.32</v>
      </c>
      <c r="G84" s="27">
        <v>3285.51</v>
      </c>
    </row>
    <row r="85" spans="1:7" outlineLevel="3" x14ac:dyDescent="0.25">
      <c r="A85" s="26" t="s">
        <v>47</v>
      </c>
      <c r="B85" s="25" t="s">
        <v>621</v>
      </c>
      <c r="C85" s="25" t="s">
        <v>48</v>
      </c>
      <c r="D85" s="25"/>
      <c r="E85" s="27">
        <v>20000</v>
      </c>
      <c r="F85" s="27">
        <v>0</v>
      </c>
      <c r="G85" s="27">
        <v>0</v>
      </c>
    </row>
    <row r="86" spans="1:7" ht="26.4" outlineLevel="4" x14ac:dyDescent="0.25">
      <c r="A86" s="26" t="s">
        <v>86</v>
      </c>
      <c r="B86" s="25" t="s">
        <v>621</v>
      </c>
      <c r="C86" s="25" t="s">
        <v>87</v>
      </c>
      <c r="D86" s="25"/>
      <c r="E86" s="27">
        <v>20000</v>
      </c>
      <c r="F86" s="27">
        <v>0</v>
      </c>
      <c r="G86" s="27">
        <v>0</v>
      </c>
    </row>
    <row r="87" spans="1:7" ht="39.6" outlineLevel="5" x14ac:dyDescent="0.25">
      <c r="A87" s="26" t="s">
        <v>94</v>
      </c>
      <c r="B87" s="25" t="s">
        <v>621</v>
      </c>
      <c r="C87" s="25" t="s">
        <v>87</v>
      </c>
      <c r="D87" s="25" t="s">
        <v>95</v>
      </c>
      <c r="E87" s="27">
        <v>20000</v>
      </c>
      <c r="F87" s="27">
        <v>0</v>
      </c>
      <c r="G87" s="27">
        <v>0</v>
      </c>
    </row>
    <row r="88" spans="1:7" outlineLevel="3" x14ac:dyDescent="0.25">
      <c r="A88" s="26" t="s">
        <v>47</v>
      </c>
      <c r="B88" s="25" t="s">
        <v>622</v>
      </c>
      <c r="C88" s="25" t="s">
        <v>48</v>
      </c>
      <c r="D88" s="25"/>
      <c r="E88" s="27">
        <v>111156.95</v>
      </c>
      <c r="F88" s="27">
        <v>0</v>
      </c>
      <c r="G88" s="27">
        <v>0</v>
      </c>
    </row>
    <row r="89" spans="1:7" ht="26.4" outlineLevel="4" x14ac:dyDescent="0.25">
      <c r="A89" s="26" t="s">
        <v>86</v>
      </c>
      <c r="B89" s="25" t="s">
        <v>622</v>
      </c>
      <c r="C89" s="25" t="s">
        <v>87</v>
      </c>
      <c r="D89" s="25"/>
      <c r="E89" s="27">
        <v>111156.95</v>
      </c>
      <c r="F89" s="27">
        <v>0</v>
      </c>
      <c r="G89" s="27">
        <v>0</v>
      </c>
    </row>
    <row r="90" spans="1:7" ht="39.6" outlineLevel="5" x14ac:dyDescent="0.25">
      <c r="A90" s="26" t="s">
        <v>94</v>
      </c>
      <c r="B90" s="25" t="s">
        <v>622</v>
      </c>
      <c r="C90" s="25" t="s">
        <v>87</v>
      </c>
      <c r="D90" s="25" t="s">
        <v>95</v>
      </c>
      <c r="E90" s="27">
        <v>111156.95</v>
      </c>
      <c r="F90" s="27">
        <v>0</v>
      </c>
      <c r="G90" s="27">
        <v>0</v>
      </c>
    </row>
    <row r="91" spans="1:7" outlineLevel="3" x14ac:dyDescent="0.25">
      <c r="A91" s="26" t="s">
        <v>47</v>
      </c>
      <c r="B91" s="25" t="s">
        <v>623</v>
      </c>
      <c r="C91" s="25" t="s">
        <v>48</v>
      </c>
      <c r="D91" s="25"/>
      <c r="E91" s="27">
        <v>28700</v>
      </c>
      <c r="F91" s="27">
        <v>289.89999999999998</v>
      </c>
      <c r="G91" s="27">
        <v>0</v>
      </c>
    </row>
    <row r="92" spans="1:7" ht="26.4" outlineLevel="4" x14ac:dyDescent="0.25">
      <c r="A92" s="26" t="s">
        <v>86</v>
      </c>
      <c r="B92" s="25" t="s">
        <v>623</v>
      </c>
      <c r="C92" s="25" t="s">
        <v>87</v>
      </c>
      <c r="D92" s="25"/>
      <c r="E92" s="27">
        <v>28700</v>
      </c>
      <c r="F92" s="27">
        <v>289.89999999999998</v>
      </c>
      <c r="G92" s="27">
        <v>0</v>
      </c>
    </row>
    <row r="93" spans="1:7" ht="39.6" outlineLevel="5" x14ac:dyDescent="0.25">
      <c r="A93" s="26" t="s">
        <v>94</v>
      </c>
      <c r="B93" s="25" t="s">
        <v>623</v>
      </c>
      <c r="C93" s="25" t="s">
        <v>87</v>
      </c>
      <c r="D93" s="25" t="s">
        <v>95</v>
      </c>
      <c r="E93" s="27">
        <v>28700</v>
      </c>
      <c r="F93" s="27">
        <v>289.89999999999998</v>
      </c>
      <c r="G93" s="27">
        <v>0</v>
      </c>
    </row>
    <row r="94" spans="1:7" outlineLevel="3" x14ac:dyDescent="0.25">
      <c r="A94" s="26" t="s">
        <v>47</v>
      </c>
      <c r="B94" s="25" t="s">
        <v>624</v>
      </c>
      <c r="C94" s="25" t="s">
        <v>48</v>
      </c>
      <c r="D94" s="25"/>
      <c r="E94" s="27">
        <v>10526.31</v>
      </c>
      <c r="F94" s="27">
        <v>52631.58</v>
      </c>
      <c r="G94" s="27">
        <v>0</v>
      </c>
    </row>
    <row r="95" spans="1:7" ht="26.4" outlineLevel="4" x14ac:dyDescent="0.25">
      <c r="A95" s="26" t="s">
        <v>86</v>
      </c>
      <c r="B95" s="25" t="s">
        <v>624</v>
      </c>
      <c r="C95" s="25" t="s">
        <v>87</v>
      </c>
      <c r="D95" s="25"/>
      <c r="E95" s="27">
        <v>10526.31</v>
      </c>
      <c r="F95" s="27">
        <v>52631.58</v>
      </c>
      <c r="G95" s="27">
        <v>0</v>
      </c>
    </row>
    <row r="96" spans="1:7" ht="39.6" outlineLevel="5" x14ac:dyDescent="0.25">
      <c r="A96" s="26" t="s">
        <v>94</v>
      </c>
      <c r="B96" s="25" t="s">
        <v>624</v>
      </c>
      <c r="C96" s="25" t="s">
        <v>87</v>
      </c>
      <c r="D96" s="25" t="s">
        <v>95</v>
      </c>
      <c r="E96" s="27">
        <v>10526.31</v>
      </c>
      <c r="F96" s="27">
        <v>52631.58</v>
      </c>
      <c r="G96" s="27">
        <v>0</v>
      </c>
    </row>
    <row r="97" spans="1:7" outlineLevel="3" x14ac:dyDescent="0.25">
      <c r="A97" s="26" t="s">
        <v>47</v>
      </c>
      <c r="B97" s="25" t="s">
        <v>625</v>
      </c>
      <c r="C97" s="25" t="s">
        <v>48</v>
      </c>
      <c r="D97" s="25"/>
      <c r="E97" s="27">
        <v>76748.56</v>
      </c>
      <c r="F97" s="27">
        <v>11370.17</v>
      </c>
      <c r="G97" s="27">
        <v>0</v>
      </c>
    </row>
    <row r="98" spans="1:7" ht="26.4" outlineLevel="4" x14ac:dyDescent="0.25">
      <c r="A98" s="26" t="s">
        <v>86</v>
      </c>
      <c r="B98" s="25" t="s">
        <v>625</v>
      </c>
      <c r="C98" s="25" t="s">
        <v>87</v>
      </c>
      <c r="D98" s="25"/>
      <c r="E98" s="27">
        <v>76748.56</v>
      </c>
      <c r="F98" s="27">
        <v>11370.17</v>
      </c>
      <c r="G98" s="27">
        <v>0</v>
      </c>
    </row>
    <row r="99" spans="1:7" ht="39.6" outlineLevel="5" x14ac:dyDescent="0.25">
      <c r="A99" s="26" t="s">
        <v>94</v>
      </c>
      <c r="B99" s="25" t="s">
        <v>625</v>
      </c>
      <c r="C99" s="25" t="s">
        <v>87</v>
      </c>
      <c r="D99" s="25" t="s">
        <v>95</v>
      </c>
      <c r="E99" s="27">
        <v>76748.56</v>
      </c>
      <c r="F99" s="27">
        <v>11370.17</v>
      </c>
      <c r="G99" s="27">
        <v>0</v>
      </c>
    </row>
    <row r="100" spans="1:7" outlineLevel="3" x14ac:dyDescent="0.25">
      <c r="A100" s="26" t="s">
        <v>47</v>
      </c>
      <c r="B100" s="25" t="s">
        <v>626</v>
      </c>
      <c r="C100" s="25" t="s">
        <v>48</v>
      </c>
      <c r="D100" s="25"/>
      <c r="E100" s="27">
        <v>210698.73</v>
      </c>
      <c r="F100" s="27">
        <v>0</v>
      </c>
      <c r="G100" s="27">
        <v>0</v>
      </c>
    </row>
    <row r="101" spans="1:7" ht="26.4" outlineLevel="4" x14ac:dyDescent="0.25">
      <c r="A101" s="26" t="s">
        <v>86</v>
      </c>
      <c r="B101" s="25" t="s">
        <v>626</v>
      </c>
      <c r="C101" s="25" t="s">
        <v>87</v>
      </c>
      <c r="D101" s="25"/>
      <c r="E101" s="27">
        <v>210698.73</v>
      </c>
      <c r="F101" s="27">
        <v>0</v>
      </c>
      <c r="G101" s="27">
        <v>0</v>
      </c>
    </row>
    <row r="102" spans="1:7" ht="39.6" outlineLevel="5" x14ac:dyDescent="0.25">
      <c r="A102" s="26" t="s">
        <v>94</v>
      </c>
      <c r="B102" s="25" t="s">
        <v>626</v>
      </c>
      <c r="C102" s="25" t="s">
        <v>87</v>
      </c>
      <c r="D102" s="25" t="s">
        <v>95</v>
      </c>
      <c r="E102" s="27">
        <v>210698.73</v>
      </c>
      <c r="F102" s="27">
        <v>0</v>
      </c>
      <c r="G102" s="27">
        <v>0</v>
      </c>
    </row>
    <row r="103" spans="1:7" outlineLevel="3" x14ac:dyDescent="0.25">
      <c r="A103" s="26" t="s">
        <v>47</v>
      </c>
      <c r="B103" s="25" t="s">
        <v>627</v>
      </c>
      <c r="C103" s="25" t="s">
        <v>48</v>
      </c>
      <c r="D103" s="25"/>
      <c r="E103" s="27">
        <v>208618.79</v>
      </c>
      <c r="F103" s="27">
        <v>0</v>
      </c>
      <c r="G103" s="27">
        <v>0</v>
      </c>
    </row>
    <row r="104" spans="1:7" ht="26.4" outlineLevel="4" x14ac:dyDescent="0.25">
      <c r="A104" s="26" t="s">
        <v>86</v>
      </c>
      <c r="B104" s="25" t="s">
        <v>627</v>
      </c>
      <c r="C104" s="25" t="s">
        <v>87</v>
      </c>
      <c r="D104" s="25"/>
      <c r="E104" s="27">
        <v>208618.79</v>
      </c>
      <c r="F104" s="27">
        <v>0</v>
      </c>
      <c r="G104" s="27">
        <v>0</v>
      </c>
    </row>
    <row r="105" spans="1:7" ht="39.6" outlineLevel="5" x14ac:dyDescent="0.25">
      <c r="A105" s="26" t="s">
        <v>94</v>
      </c>
      <c r="B105" s="25" t="s">
        <v>627</v>
      </c>
      <c r="C105" s="25" t="s">
        <v>87</v>
      </c>
      <c r="D105" s="25" t="s">
        <v>95</v>
      </c>
      <c r="E105" s="27">
        <v>208618.79</v>
      </c>
      <c r="F105" s="27">
        <v>0</v>
      </c>
      <c r="G105" s="27">
        <v>0</v>
      </c>
    </row>
    <row r="106" spans="1:7" ht="26.4" outlineLevel="2" x14ac:dyDescent="0.25">
      <c r="A106" s="26" t="s">
        <v>180</v>
      </c>
      <c r="B106" s="25" t="s">
        <v>628</v>
      </c>
      <c r="C106" s="25"/>
      <c r="D106" s="25"/>
      <c r="E106" s="27">
        <v>381520.14</v>
      </c>
      <c r="F106" s="27">
        <v>266381.38</v>
      </c>
      <c r="G106" s="27">
        <v>50869.58</v>
      </c>
    </row>
    <row r="107" spans="1:7" outlineLevel="3" x14ac:dyDescent="0.25">
      <c r="A107" s="26" t="s">
        <v>47</v>
      </c>
      <c r="B107" s="25" t="s">
        <v>628</v>
      </c>
      <c r="C107" s="25" t="s">
        <v>48</v>
      </c>
      <c r="D107" s="25"/>
      <c r="E107" s="27">
        <v>381520.14</v>
      </c>
      <c r="F107" s="27">
        <v>266381.38</v>
      </c>
      <c r="G107" s="27">
        <v>50869.58</v>
      </c>
    </row>
    <row r="108" spans="1:7" ht="26.4" outlineLevel="4" x14ac:dyDescent="0.25">
      <c r="A108" s="26" t="s">
        <v>86</v>
      </c>
      <c r="B108" s="25" t="s">
        <v>628</v>
      </c>
      <c r="C108" s="25" t="s">
        <v>87</v>
      </c>
      <c r="D108" s="25"/>
      <c r="E108" s="27">
        <v>381520.14</v>
      </c>
      <c r="F108" s="27">
        <v>266381.38</v>
      </c>
      <c r="G108" s="27">
        <v>50869.58</v>
      </c>
    </row>
    <row r="109" spans="1:7" ht="39.6" outlineLevel="5" x14ac:dyDescent="0.25">
      <c r="A109" s="26" t="s">
        <v>94</v>
      </c>
      <c r="B109" s="25" t="s">
        <v>628</v>
      </c>
      <c r="C109" s="25" t="s">
        <v>87</v>
      </c>
      <c r="D109" s="25" t="s">
        <v>95</v>
      </c>
      <c r="E109" s="27">
        <v>381520.14</v>
      </c>
      <c r="F109" s="27">
        <v>266381.38</v>
      </c>
      <c r="G109" s="27">
        <v>50869.58</v>
      </c>
    </row>
    <row r="110" spans="1:7" ht="52.8" outlineLevel="1" x14ac:dyDescent="0.25">
      <c r="A110" s="26" t="s">
        <v>149</v>
      </c>
      <c r="B110" s="25" t="s">
        <v>150</v>
      </c>
      <c r="C110" s="25"/>
      <c r="D110" s="25"/>
      <c r="E110" s="27">
        <v>1580945.64</v>
      </c>
      <c r="F110" s="27">
        <v>1457338.05</v>
      </c>
      <c r="G110" s="27">
        <v>1434456.02</v>
      </c>
    </row>
    <row r="111" spans="1:7" ht="39.6" outlineLevel="2" x14ac:dyDescent="0.25">
      <c r="A111" s="26" t="s">
        <v>53</v>
      </c>
      <c r="B111" s="25" t="s">
        <v>151</v>
      </c>
      <c r="C111" s="25"/>
      <c r="D111" s="25"/>
      <c r="E111" s="27">
        <v>747562.25</v>
      </c>
      <c r="F111" s="27">
        <v>720406.67</v>
      </c>
      <c r="G111" s="27">
        <v>725846.02</v>
      </c>
    </row>
    <row r="112" spans="1:7" outlineLevel="3" x14ac:dyDescent="0.25">
      <c r="A112" s="26" t="s">
        <v>47</v>
      </c>
      <c r="B112" s="25" t="s">
        <v>629</v>
      </c>
      <c r="C112" s="25" t="s">
        <v>48</v>
      </c>
      <c r="D112" s="25"/>
      <c r="E112" s="27">
        <v>259573.24</v>
      </c>
      <c r="F112" s="27">
        <v>288560.65000000002</v>
      </c>
      <c r="G112" s="27">
        <v>294000</v>
      </c>
    </row>
    <row r="113" spans="1:7" ht="26.4" outlineLevel="4" x14ac:dyDescent="0.25">
      <c r="A113" s="26" t="s">
        <v>86</v>
      </c>
      <c r="B113" s="25" t="s">
        <v>629</v>
      </c>
      <c r="C113" s="25" t="s">
        <v>87</v>
      </c>
      <c r="D113" s="25"/>
      <c r="E113" s="27">
        <v>259573.24</v>
      </c>
      <c r="F113" s="27">
        <v>288560.65000000002</v>
      </c>
      <c r="G113" s="27">
        <v>294000</v>
      </c>
    </row>
    <row r="114" spans="1:7" ht="39.6" outlineLevel="5" x14ac:dyDescent="0.25">
      <c r="A114" s="26" t="s">
        <v>18</v>
      </c>
      <c r="B114" s="25" t="s">
        <v>629</v>
      </c>
      <c r="C114" s="25" t="s">
        <v>87</v>
      </c>
      <c r="D114" s="25" t="s">
        <v>19</v>
      </c>
      <c r="E114" s="27">
        <v>259573.24</v>
      </c>
      <c r="F114" s="27">
        <v>288560.65000000002</v>
      </c>
      <c r="G114" s="27">
        <v>294000</v>
      </c>
    </row>
    <row r="115" spans="1:7" outlineLevel="3" x14ac:dyDescent="0.25">
      <c r="A115" s="26" t="s">
        <v>47</v>
      </c>
      <c r="B115" s="25" t="s">
        <v>630</v>
      </c>
      <c r="C115" s="25" t="s">
        <v>48</v>
      </c>
      <c r="D115" s="25"/>
      <c r="E115" s="27">
        <v>252704.7</v>
      </c>
      <c r="F115" s="27">
        <v>232548.02</v>
      </c>
      <c r="G115" s="27">
        <v>232548.02</v>
      </c>
    </row>
    <row r="116" spans="1:7" ht="26.4" outlineLevel="4" x14ac:dyDescent="0.25">
      <c r="A116" s="26" t="s">
        <v>86</v>
      </c>
      <c r="B116" s="25" t="s">
        <v>630</v>
      </c>
      <c r="C116" s="25" t="s">
        <v>87</v>
      </c>
      <c r="D116" s="25"/>
      <c r="E116" s="27">
        <v>252704.7</v>
      </c>
      <c r="F116" s="27">
        <v>232548.02</v>
      </c>
      <c r="G116" s="27">
        <v>232548.02</v>
      </c>
    </row>
    <row r="117" spans="1:7" ht="39.6" outlineLevel="5" x14ac:dyDescent="0.25">
      <c r="A117" s="26" t="s">
        <v>18</v>
      </c>
      <c r="B117" s="25" t="s">
        <v>630</v>
      </c>
      <c r="C117" s="25" t="s">
        <v>87</v>
      </c>
      <c r="D117" s="25" t="s">
        <v>19</v>
      </c>
      <c r="E117" s="27">
        <v>240289.79</v>
      </c>
      <c r="F117" s="27">
        <v>230796</v>
      </c>
      <c r="G117" s="27">
        <v>230796</v>
      </c>
    </row>
    <row r="118" spans="1:7" outlineLevel="5" x14ac:dyDescent="0.25">
      <c r="A118" s="26" t="s">
        <v>25</v>
      </c>
      <c r="B118" s="25" t="s">
        <v>630</v>
      </c>
      <c r="C118" s="25" t="s">
        <v>87</v>
      </c>
      <c r="D118" s="25" t="s">
        <v>26</v>
      </c>
      <c r="E118" s="27">
        <v>12414.91</v>
      </c>
      <c r="F118" s="27">
        <v>1752.02</v>
      </c>
      <c r="G118" s="27">
        <v>1752.02</v>
      </c>
    </row>
    <row r="119" spans="1:7" outlineLevel="3" x14ac:dyDescent="0.25">
      <c r="A119" s="26" t="s">
        <v>47</v>
      </c>
      <c r="B119" s="25" t="s">
        <v>631</v>
      </c>
      <c r="C119" s="25" t="s">
        <v>48</v>
      </c>
      <c r="D119" s="25"/>
      <c r="E119" s="27">
        <v>222649.3</v>
      </c>
      <c r="F119" s="27">
        <v>187000</v>
      </c>
      <c r="G119" s="27">
        <v>187000</v>
      </c>
    </row>
    <row r="120" spans="1:7" ht="26.4" outlineLevel="4" x14ac:dyDescent="0.25">
      <c r="A120" s="26" t="s">
        <v>86</v>
      </c>
      <c r="B120" s="25" t="s">
        <v>631</v>
      </c>
      <c r="C120" s="25" t="s">
        <v>87</v>
      </c>
      <c r="D120" s="25"/>
      <c r="E120" s="27">
        <v>222649.3</v>
      </c>
      <c r="F120" s="27">
        <v>187000</v>
      </c>
      <c r="G120" s="27">
        <v>187000</v>
      </c>
    </row>
    <row r="121" spans="1:7" ht="39.6" outlineLevel="5" x14ac:dyDescent="0.25">
      <c r="A121" s="26" t="s">
        <v>18</v>
      </c>
      <c r="B121" s="25" t="s">
        <v>631</v>
      </c>
      <c r="C121" s="25" t="s">
        <v>87</v>
      </c>
      <c r="D121" s="25" t="s">
        <v>19</v>
      </c>
      <c r="E121" s="27">
        <v>222649.3</v>
      </c>
      <c r="F121" s="27">
        <v>187000</v>
      </c>
      <c r="G121" s="27">
        <v>187000</v>
      </c>
    </row>
    <row r="122" spans="1:7" outlineLevel="3" x14ac:dyDescent="0.25">
      <c r="A122" s="26" t="s">
        <v>47</v>
      </c>
      <c r="B122" s="25" t="s">
        <v>632</v>
      </c>
      <c r="C122" s="25" t="s">
        <v>48</v>
      </c>
      <c r="D122" s="25"/>
      <c r="E122" s="27">
        <v>12298</v>
      </c>
      <c r="F122" s="27">
        <v>12298</v>
      </c>
      <c r="G122" s="27">
        <v>12298</v>
      </c>
    </row>
    <row r="123" spans="1:7" ht="26.4" outlineLevel="4" x14ac:dyDescent="0.25">
      <c r="A123" s="26" t="s">
        <v>86</v>
      </c>
      <c r="B123" s="25" t="s">
        <v>632</v>
      </c>
      <c r="C123" s="25" t="s">
        <v>87</v>
      </c>
      <c r="D123" s="25"/>
      <c r="E123" s="27">
        <v>12298</v>
      </c>
      <c r="F123" s="27">
        <v>12298</v>
      </c>
      <c r="G123" s="27">
        <v>12298</v>
      </c>
    </row>
    <row r="124" spans="1:7" ht="39.6" outlineLevel="5" x14ac:dyDescent="0.25">
      <c r="A124" s="26" t="s">
        <v>18</v>
      </c>
      <c r="B124" s="25" t="s">
        <v>632</v>
      </c>
      <c r="C124" s="25" t="s">
        <v>87</v>
      </c>
      <c r="D124" s="25" t="s">
        <v>19</v>
      </c>
      <c r="E124" s="27">
        <v>12298</v>
      </c>
      <c r="F124" s="27">
        <v>12298</v>
      </c>
      <c r="G124" s="27">
        <v>12298</v>
      </c>
    </row>
    <row r="125" spans="1:7" outlineLevel="3" x14ac:dyDescent="0.25">
      <c r="A125" s="26" t="s">
        <v>47</v>
      </c>
      <c r="B125" s="25" t="s">
        <v>152</v>
      </c>
      <c r="C125" s="25" t="s">
        <v>48</v>
      </c>
      <c r="D125" s="25"/>
      <c r="E125" s="27">
        <v>337</v>
      </c>
      <c r="F125" s="27">
        <v>0</v>
      </c>
      <c r="G125" s="27">
        <v>0</v>
      </c>
    </row>
    <row r="126" spans="1:7" ht="26.4" outlineLevel="4" x14ac:dyDescent="0.25">
      <c r="A126" s="26" t="s">
        <v>86</v>
      </c>
      <c r="B126" s="25" t="s">
        <v>152</v>
      </c>
      <c r="C126" s="25" t="s">
        <v>87</v>
      </c>
      <c r="D126" s="25"/>
      <c r="E126" s="27">
        <v>337</v>
      </c>
      <c r="F126" s="27">
        <v>0</v>
      </c>
      <c r="G126" s="27">
        <v>0</v>
      </c>
    </row>
    <row r="127" spans="1:7" outlineLevel="5" x14ac:dyDescent="0.25">
      <c r="A127" s="26" t="s">
        <v>25</v>
      </c>
      <c r="B127" s="25" t="s">
        <v>152</v>
      </c>
      <c r="C127" s="25" t="s">
        <v>87</v>
      </c>
      <c r="D127" s="25" t="s">
        <v>26</v>
      </c>
      <c r="E127" s="27">
        <v>337</v>
      </c>
      <c r="F127" s="27">
        <v>0</v>
      </c>
      <c r="G127" s="27">
        <v>0</v>
      </c>
    </row>
    <row r="128" spans="1:7" ht="52.8" outlineLevel="2" x14ac:dyDescent="0.25">
      <c r="A128" s="26" t="s">
        <v>165</v>
      </c>
      <c r="B128" s="25" t="s">
        <v>633</v>
      </c>
      <c r="C128" s="25"/>
      <c r="D128" s="25"/>
      <c r="E128" s="27">
        <v>22656.45</v>
      </c>
      <c r="F128" s="27">
        <v>0</v>
      </c>
      <c r="G128" s="27">
        <v>0</v>
      </c>
    </row>
    <row r="129" spans="1:7" outlineLevel="3" x14ac:dyDescent="0.25">
      <c r="A129" s="26" t="s">
        <v>47</v>
      </c>
      <c r="B129" s="25" t="s">
        <v>634</v>
      </c>
      <c r="C129" s="25" t="s">
        <v>48</v>
      </c>
      <c r="D129" s="25"/>
      <c r="E129" s="27">
        <v>22656.45</v>
      </c>
      <c r="F129" s="27">
        <v>0</v>
      </c>
      <c r="G129" s="27">
        <v>0</v>
      </c>
    </row>
    <row r="130" spans="1:7" ht="26.4" outlineLevel="4" x14ac:dyDescent="0.25">
      <c r="A130" s="26" t="s">
        <v>86</v>
      </c>
      <c r="B130" s="25" t="s">
        <v>634</v>
      </c>
      <c r="C130" s="25" t="s">
        <v>87</v>
      </c>
      <c r="D130" s="25"/>
      <c r="E130" s="27">
        <v>22656.45</v>
      </c>
      <c r="F130" s="27">
        <v>0</v>
      </c>
      <c r="G130" s="27">
        <v>0</v>
      </c>
    </row>
    <row r="131" spans="1:7" outlineLevel="5" x14ac:dyDescent="0.25">
      <c r="A131" s="26" t="s">
        <v>25</v>
      </c>
      <c r="B131" s="25" t="s">
        <v>634</v>
      </c>
      <c r="C131" s="25" t="s">
        <v>87</v>
      </c>
      <c r="D131" s="25" t="s">
        <v>26</v>
      </c>
      <c r="E131" s="27">
        <v>22656.45</v>
      </c>
      <c r="F131" s="27">
        <v>0</v>
      </c>
      <c r="G131" s="27">
        <v>0</v>
      </c>
    </row>
    <row r="132" spans="1:7" ht="79.2" outlineLevel="2" x14ac:dyDescent="0.25">
      <c r="A132" s="26" t="s">
        <v>635</v>
      </c>
      <c r="B132" s="25" t="s">
        <v>636</v>
      </c>
      <c r="C132" s="25"/>
      <c r="D132" s="25"/>
      <c r="E132" s="27">
        <v>102777.06</v>
      </c>
      <c r="F132" s="27">
        <v>58832.38</v>
      </c>
      <c r="G132" s="27">
        <v>0</v>
      </c>
    </row>
    <row r="133" spans="1:7" outlineLevel="3" x14ac:dyDescent="0.25">
      <c r="A133" s="26" t="s">
        <v>47</v>
      </c>
      <c r="B133" s="25" t="s">
        <v>636</v>
      </c>
      <c r="C133" s="25" t="s">
        <v>48</v>
      </c>
      <c r="D133" s="25"/>
      <c r="E133" s="27">
        <v>102777.06</v>
      </c>
      <c r="F133" s="27">
        <v>58832.38</v>
      </c>
      <c r="G133" s="27">
        <v>0</v>
      </c>
    </row>
    <row r="134" spans="1:7" ht="26.4" outlineLevel="4" x14ac:dyDescent="0.25">
      <c r="A134" s="26" t="s">
        <v>86</v>
      </c>
      <c r="B134" s="25" t="s">
        <v>636</v>
      </c>
      <c r="C134" s="25" t="s">
        <v>87</v>
      </c>
      <c r="D134" s="25"/>
      <c r="E134" s="27">
        <v>102777.06</v>
      </c>
      <c r="F134" s="27">
        <v>58832.38</v>
      </c>
      <c r="G134" s="27">
        <v>0</v>
      </c>
    </row>
    <row r="135" spans="1:7" ht="39.6" outlineLevel="5" x14ac:dyDescent="0.25">
      <c r="A135" s="26" t="s">
        <v>18</v>
      </c>
      <c r="B135" s="25" t="s">
        <v>636</v>
      </c>
      <c r="C135" s="25" t="s">
        <v>87</v>
      </c>
      <c r="D135" s="25" t="s">
        <v>19</v>
      </c>
      <c r="E135" s="27">
        <v>102777.06</v>
      </c>
      <c r="F135" s="27">
        <v>58832.38</v>
      </c>
      <c r="G135" s="27">
        <v>0</v>
      </c>
    </row>
    <row r="136" spans="1:7" ht="39.6" outlineLevel="2" x14ac:dyDescent="0.25">
      <c r="A136" s="26" t="s">
        <v>142</v>
      </c>
      <c r="B136" s="25" t="s">
        <v>153</v>
      </c>
      <c r="C136" s="25"/>
      <c r="D136" s="25"/>
      <c r="E136" s="27">
        <v>705210.39</v>
      </c>
      <c r="F136" s="27">
        <v>678099</v>
      </c>
      <c r="G136" s="27">
        <v>708610</v>
      </c>
    </row>
    <row r="137" spans="1:7" outlineLevel="3" x14ac:dyDescent="0.25">
      <c r="A137" s="26" t="s">
        <v>47</v>
      </c>
      <c r="B137" s="25" t="s">
        <v>154</v>
      </c>
      <c r="C137" s="25" t="s">
        <v>48</v>
      </c>
      <c r="D137" s="25"/>
      <c r="E137" s="27">
        <v>705210.39</v>
      </c>
      <c r="F137" s="27">
        <v>678099</v>
      </c>
      <c r="G137" s="27">
        <v>708610</v>
      </c>
    </row>
    <row r="138" spans="1:7" ht="26.4" outlineLevel="4" x14ac:dyDescent="0.25">
      <c r="A138" s="26" t="s">
        <v>86</v>
      </c>
      <c r="B138" s="25" t="s">
        <v>154</v>
      </c>
      <c r="C138" s="25" t="s">
        <v>87</v>
      </c>
      <c r="D138" s="25"/>
      <c r="E138" s="27">
        <v>705210.39</v>
      </c>
      <c r="F138" s="27">
        <v>678099</v>
      </c>
      <c r="G138" s="27">
        <v>708610</v>
      </c>
    </row>
    <row r="139" spans="1:7" ht="52.8" outlineLevel="5" x14ac:dyDescent="0.25">
      <c r="A139" s="26" t="s">
        <v>144</v>
      </c>
      <c r="B139" s="25" t="s">
        <v>154</v>
      </c>
      <c r="C139" s="25" t="s">
        <v>87</v>
      </c>
      <c r="D139" s="25" t="s">
        <v>146</v>
      </c>
      <c r="E139" s="27">
        <v>705210.39</v>
      </c>
      <c r="F139" s="27">
        <v>678099</v>
      </c>
      <c r="G139" s="27">
        <v>708610</v>
      </c>
    </row>
    <row r="140" spans="1:7" ht="26.4" outlineLevel="2" x14ac:dyDescent="0.25">
      <c r="A140" s="26" t="s">
        <v>155</v>
      </c>
      <c r="B140" s="25" t="s">
        <v>156</v>
      </c>
      <c r="C140" s="25"/>
      <c r="D140" s="25"/>
      <c r="E140" s="27">
        <v>2739.5</v>
      </c>
      <c r="F140" s="27">
        <v>0</v>
      </c>
      <c r="G140" s="27">
        <v>0</v>
      </c>
    </row>
    <row r="141" spans="1:7" outlineLevel="3" x14ac:dyDescent="0.25">
      <c r="A141" s="26" t="s">
        <v>47</v>
      </c>
      <c r="B141" s="25" t="s">
        <v>156</v>
      </c>
      <c r="C141" s="25" t="s">
        <v>48</v>
      </c>
      <c r="D141" s="25"/>
      <c r="E141" s="27">
        <v>2739.5</v>
      </c>
      <c r="F141" s="27">
        <v>0</v>
      </c>
      <c r="G141" s="27">
        <v>0</v>
      </c>
    </row>
    <row r="142" spans="1:7" ht="26.4" outlineLevel="4" x14ac:dyDescent="0.25">
      <c r="A142" s="26" t="s">
        <v>86</v>
      </c>
      <c r="B142" s="25" t="s">
        <v>156</v>
      </c>
      <c r="C142" s="25" t="s">
        <v>87</v>
      </c>
      <c r="D142" s="25"/>
      <c r="E142" s="27">
        <v>2739.5</v>
      </c>
      <c r="F142" s="27">
        <v>0</v>
      </c>
      <c r="G142" s="27">
        <v>0</v>
      </c>
    </row>
    <row r="143" spans="1:7" ht="52.8" outlineLevel="5" x14ac:dyDescent="0.25">
      <c r="A143" s="26" t="s">
        <v>144</v>
      </c>
      <c r="B143" s="25" t="s">
        <v>156</v>
      </c>
      <c r="C143" s="25" t="s">
        <v>87</v>
      </c>
      <c r="D143" s="25" t="s">
        <v>146</v>
      </c>
      <c r="E143" s="27">
        <v>2739.5</v>
      </c>
      <c r="F143" s="27">
        <v>0</v>
      </c>
      <c r="G143" s="27">
        <v>0</v>
      </c>
    </row>
    <row r="144" spans="1:7" ht="39.6" outlineLevel="1" x14ac:dyDescent="0.25">
      <c r="A144" s="26" t="s">
        <v>598</v>
      </c>
      <c r="B144" s="25" t="s">
        <v>599</v>
      </c>
      <c r="C144" s="25"/>
      <c r="D144" s="25"/>
      <c r="E144" s="27">
        <v>840392.6</v>
      </c>
      <c r="F144" s="27">
        <v>843768</v>
      </c>
      <c r="G144" s="27">
        <v>844098</v>
      </c>
    </row>
    <row r="145" spans="1:7" ht="39.6" outlineLevel="2" x14ac:dyDescent="0.25">
      <c r="A145" s="26" t="s">
        <v>53</v>
      </c>
      <c r="B145" s="25" t="s">
        <v>600</v>
      </c>
      <c r="C145" s="25"/>
      <c r="D145" s="25"/>
      <c r="E145" s="27">
        <v>470825.36</v>
      </c>
      <c r="F145" s="27">
        <v>479370</v>
      </c>
      <c r="G145" s="27">
        <v>479700</v>
      </c>
    </row>
    <row r="146" spans="1:7" outlineLevel="3" x14ac:dyDescent="0.25">
      <c r="A146" s="26" t="s">
        <v>47</v>
      </c>
      <c r="B146" s="25" t="s">
        <v>601</v>
      </c>
      <c r="C146" s="25" t="s">
        <v>48</v>
      </c>
      <c r="D146" s="25"/>
      <c r="E146" s="27">
        <v>457689.25</v>
      </c>
      <c r="F146" s="27">
        <v>465800</v>
      </c>
      <c r="G146" s="27">
        <v>465800</v>
      </c>
    </row>
    <row r="147" spans="1:7" outlineLevel="4" x14ac:dyDescent="0.25">
      <c r="A147" s="26" t="s">
        <v>596</v>
      </c>
      <c r="B147" s="25" t="s">
        <v>601</v>
      </c>
      <c r="C147" s="25" t="s">
        <v>597</v>
      </c>
      <c r="D147" s="25"/>
      <c r="E147" s="27">
        <v>457689.25</v>
      </c>
      <c r="F147" s="27">
        <v>465800</v>
      </c>
      <c r="G147" s="27">
        <v>465800</v>
      </c>
    </row>
    <row r="148" spans="1:7" ht="39.6" outlineLevel="5" x14ac:dyDescent="0.25">
      <c r="A148" s="26" t="s">
        <v>18</v>
      </c>
      <c r="B148" s="25" t="s">
        <v>601</v>
      </c>
      <c r="C148" s="25" t="s">
        <v>597</v>
      </c>
      <c r="D148" s="25" t="s">
        <v>19</v>
      </c>
      <c r="E148" s="27">
        <v>457689.25</v>
      </c>
      <c r="F148" s="27">
        <v>465800</v>
      </c>
      <c r="G148" s="27">
        <v>465800</v>
      </c>
    </row>
    <row r="149" spans="1:7" outlineLevel="3" x14ac:dyDescent="0.25">
      <c r="A149" s="26" t="s">
        <v>47</v>
      </c>
      <c r="B149" s="25" t="s">
        <v>602</v>
      </c>
      <c r="C149" s="25" t="s">
        <v>48</v>
      </c>
      <c r="D149" s="25"/>
      <c r="E149" s="27">
        <v>3560</v>
      </c>
      <c r="F149" s="27">
        <v>3560</v>
      </c>
      <c r="G149" s="27">
        <v>3560</v>
      </c>
    </row>
    <row r="150" spans="1:7" outlineLevel="4" x14ac:dyDescent="0.25">
      <c r="A150" s="26" t="s">
        <v>596</v>
      </c>
      <c r="B150" s="25" t="s">
        <v>602</v>
      </c>
      <c r="C150" s="25" t="s">
        <v>597</v>
      </c>
      <c r="D150" s="25"/>
      <c r="E150" s="27">
        <v>3560</v>
      </c>
      <c r="F150" s="27">
        <v>3560</v>
      </c>
      <c r="G150" s="27">
        <v>3560</v>
      </c>
    </row>
    <row r="151" spans="1:7" ht="39.6" outlineLevel="5" x14ac:dyDescent="0.25">
      <c r="A151" s="26" t="s">
        <v>18</v>
      </c>
      <c r="B151" s="25" t="s">
        <v>602</v>
      </c>
      <c r="C151" s="25" t="s">
        <v>597</v>
      </c>
      <c r="D151" s="25" t="s">
        <v>19</v>
      </c>
      <c r="E151" s="27">
        <v>3560</v>
      </c>
      <c r="F151" s="27">
        <v>3560</v>
      </c>
      <c r="G151" s="27">
        <v>3560</v>
      </c>
    </row>
    <row r="152" spans="1:7" outlineLevel="3" x14ac:dyDescent="0.25">
      <c r="A152" s="26" t="s">
        <v>47</v>
      </c>
      <c r="B152" s="25" t="s">
        <v>603</v>
      </c>
      <c r="C152" s="25" t="s">
        <v>48</v>
      </c>
      <c r="D152" s="25"/>
      <c r="E152" s="27">
        <v>9576.11</v>
      </c>
      <c r="F152" s="27">
        <v>10010</v>
      </c>
      <c r="G152" s="27">
        <v>10340</v>
      </c>
    </row>
    <row r="153" spans="1:7" outlineLevel="4" x14ac:dyDescent="0.25">
      <c r="A153" s="26" t="s">
        <v>596</v>
      </c>
      <c r="B153" s="25" t="s">
        <v>603</v>
      </c>
      <c r="C153" s="25" t="s">
        <v>597</v>
      </c>
      <c r="D153" s="25"/>
      <c r="E153" s="27">
        <v>9576.11</v>
      </c>
      <c r="F153" s="27">
        <v>10010</v>
      </c>
      <c r="G153" s="27">
        <v>10340</v>
      </c>
    </row>
    <row r="154" spans="1:7" ht="39.6" outlineLevel="5" x14ac:dyDescent="0.25">
      <c r="A154" s="26" t="s">
        <v>18</v>
      </c>
      <c r="B154" s="25" t="s">
        <v>603</v>
      </c>
      <c r="C154" s="25" t="s">
        <v>597</v>
      </c>
      <c r="D154" s="25" t="s">
        <v>19</v>
      </c>
      <c r="E154" s="27">
        <v>9576.11</v>
      </c>
      <c r="F154" s="27">
        <v>10010</v>
      </c>
      <c r="G154" s="27">
        <v>10340</v>
      </c>
    </row>
    <row r="155" spans="1:7" ht="52.8" outlineLevel="2" x14ac:dyDescent="0.25">
      <c r="A155" s="26" t="s">
        <v>165</v>
      </c>
      <c r="B155" s="25" t="s">
        <v>604</v>
      </c>
      <c r="C155" s="25"/>
      <c r="D155" s="25"/>
      <c r="E155" s="27">
        <v>369567.24</v>
      </c>
      <c r="F155" s="27">
        <v>364398</v>
      </c>
      <c r="G155" s="27">
        <v>364398</v>
      </c>
    </row>
    <row r="156" spans="1:7" outlineLevel="3" x14ac:dyDescent="0.25">
      <c r="A156" s="26" t="s">
        <v>47</v>
      </c>
      <c r="B156" s="25" t="s">
        <v>605</v>
      </c>
      <c r="C156" s="25" t="s">
        <v>48</v>
      </c>
      <c r="D156" s="25"/>
      <c r="E156" s="27">
        <v>114398</v>
      </c>
      <c r="F156" s="27">
        <v>114398</v>
      </c>
      <c r="G156" s="27">
        <v>114398</v>
      </c>
    </row>
    <row r="157" spans="1:7" outlineLevel="4" x14ac:dyDescent="0.25">
      <c r="A157" s="26" t="s">
        <v>596</v>
      </c>
      <c r="B157" s="25" t="s">
        <v>605</v>
      </c>
      <c r="C157" s="25" t="s">
        <v>597</v>
      </c>
      <c r="D157" s="25"/>
      <c r="E157" s="27">
        <v>114398</v>
      </c>
      <c r="F157" s="27">
        <v>114398</v>
      </c>
      <c r="G157" s="27">
        <v>114398</v>
      </c>
    </row>
    <row r="158" spans="1:7" outlineLevel="5" x14ac:dyDescent="0.25">
      <c r="A158" s="26" t="s">
        <v>25</v>
      </c>
      <c r="B158" s="25" t="s">
        <v>605</v>
      </c>
      <c r="C158" s="25" t="s">
        <v>597</v>
      </c>
      <c r="D158" s="25" t="s">
        <v>26</v>
      </c>
      <c r="E158" s="27">
        <v>114398</v>
      </c>
      <c r="F158" s="27">
        <v>114398</v>
      </c>
      <c r="G158" s="27">
        <v>114398</v>
      </c>
    </row>
    <row r="159" spans="1:7" outlineLevel="3" x14ac:dyDescent="0.25">
      <c r="A159" s="26" t="s">
        <v>47</v>
      </c>
      <c r="B159" s="25" t="s">
        <v>606</v>
      </c>
      <c r="C159" s="25" t="s">
        <v>48</v>
      </c>
      <c r="D159" s="25"/>
      <c r="E159" s="27">
        <v>5169.24</v>
      </c>
      <c r="F159" s="27">
        <v>0</v>
      </c>
      <c r="G159" s="27">
        <v>0</v>
      </c>
    </row>
    <row r="160" spans="1:7" outlineLevel="4" x14ac:dyDescent="0.25">
      <c r="A160" s="26" t="s">
        <v>596</v>
      </c>
      <c r="B160" s="25" t="s">
        <v>606</v>
      </c>
      <c r="C160" s="25" t="s">
        <v>597</v>
      </c>
      <c r="D160" s="25"/>
      <c r="E160" s="27">
        <v>5169.24</v>
      </c>
      <c r="F160" s="27">
        <v>0</v>
      </c>
      <c r="G160" s="27">
        <v>0</v>
      </c>
    </row>
    <row r="161" spans="1:7" outlineLevel="5" x14ac:dyDescent="0.25">
      <c r="A161" s="26" t="s">
        <v>25</v>
      </c>
      <c r="B161" s="25" t="s">
        <v>606</v>
      </c>
      <c r="C161" s="25" t="s">
        <v>597</v>
      </c>
      <c r="D161" s="25" t="s">
        <v>26</v>
      </c>
      <c r="E161" s="27">
        <v>5169.24</v>
      </c>
      <c r="F161" s="27">
        <v>0</v>
      </c>
      <c r="G161" s="27">
        <v>0</v>
      </c>
    </row>
    <row r="162" spans="1:7" outlineLevel="3" x14ac:dyDescent="0.25">
      <c r="A162" s="26" t="s">
        <v>47</v>
      </c>
      <c r="B162" s="25" t="s">
        <v>607</v>
      </c>
      <c r="C162" s="25" t="s">
        <v>48</v>
      </c>
      <c r="D162" s="25"/>
      <c r="E162" s="27">
        <v>250000</v>
      </c>
      <c r="F162" s="27">
        <v>250000</v>
      </c>
      <c r="G162" s="27">
        <v>250000</v>
      </c>
    </row>
    <row r="163" spans="1:7" outlineLevel="4" x14ac:dyDescent="0.25">
      <c r="A163" s="26" t="s">
        <v>596</v>
      </c>
      <c r="B163" s="25" t="s">
        <v>607</v>
      </c>
      <c r="C163" s="25" t="s">
        <v>597</v>
      </c>
      <c r="D163" s="25"/>
      <c r="E163" s="27">
        <v>250000</v>
      </c>
      <c r="F163" s="27">
        <v>250000</v>
      </c>
      <c r="G163" s="27">
        <v>250000</v>
      </c>
    </row>
    <row r="164" spans="1:7" outlineLevel="5" x14ac:dyDescent="0.25">
      <c r="A164" s="26" t="s">
        <v>25</v>
      </c>
      <c r="B164" s="25" t="s">
        <v>607</v>
      </c>
      <c r="C164" s="25" t="s">
        <v>597</v>
      </c>
      <c r="D164" s="25" t="s">
        <v>26</v>
      </c>
      <c r="E164" s="27">
        <v>250000</v>
      </c>
      <c r="F164" s="27">
        <v>250000</v>
      </c>
      <c r="G164" s="27">
        <v>250000</v>
      </c>
    </row>
    <row r="165" spans="1:7" ht="26.4" outlineLevel="1" x14ac:dyDescent="0.25">
      <c r="A165" s="26" t="s">
        <v>90</v>
      </c>
      <c r="B165" s="25" t="s">
        <v>91</v>
      </c>
      <c r="C165" s="25"/>
      <c r="D165" s="25"/>
      <c r="E165" s="27">
        <v>1060894.74</v>
      </c>
      <c r="F165" s="27">
        <v>1471111.4</v>
      </c>
      <c r="G165" s="27">
        <v>3328802.31</v>
      </c>
    </row>
    <row r="166" spans="1:7" ht="26.4" outlineLevel="2" x14ac:dyDescent="0.25">
      <c r="A166" s="26" t="s">
        <v>92</v>
      </c>
      <c r="B166" s="25" t="s">
        <v>93</v>
      </c>
      <c r="C166" s="25"/>
      <c r="D166" s="25"/>
      <c r="E166" s="27">
        <v>503501.3</v>
      </c>
      <c r="F166" s="27">
        <v>1371111.4</v>
      </c>
      <c r="G166" s="27">
        <v>0</v>
      </c>
    </row>
    <row r="167" spans="1:7" outlineLevel="3" x14ac:dyDescent="0.25">
      <c r="A167" s="26" t="s">
        <v>47</v>
      </c>
      <c r="B167" s="25" t="s">
        <v>93</v>
      </c>
      <c r="C167" s="25" t="s">
        <v>48</v>
      </c>
      <c r="D167" s="25"/>
      <c r="E167" s="27">
        <v>503501.3</v>
      </c>
      <c r="F167" s="27">
        <v>1371111.4</v>
      </c>
      <c r="G167" s="27">
        <v>0</v>
      </c>
    </row>
    <row r="168" spans="1:7" ht="26.4" outlineLevel="4" x14ac:dyDescent="0.25">
      <c r="A168" s="26" t="s">
        <v>86</v>
      </c>
      <c r="B168" s="25" t="s">
        <v>93</v>
      </c>
      <c r="C168" s="25" t="s">
        <v>87</v>
      </c>
      <c r="D168" s="25"/>
      <c r="E168" s="27">
        <v>503501.3</v>
      </c>
      <c r="F168" s="27">
        <v>1371111.4</v>
      </c>
      <c r="G168" s="27">
        <v>0</v>
      </c>
    </row>
    <row r="169" spans="1:7" ht="39.6" outlineLevel="5" x14ac:dyDescent="0.25">
      <c r="A169" s="26" t="s">
        <v>94</v>
      </c>
      <c r="B169" s="25" t="s">
        <v>93</v>
      </c>
      <c r="C169" s="25" t="s">
        <v>87</v>
      </c>
      <c r="D169" s="25" t="s">
        <v>95</v>
      </c>
      <c r="E169" s="27">
        <v>503501.3</v>
      </c>
      <c r="F169" s="27">
        <v>1371111.4</v>
      </c>
      <c r="G169" s="27">
        <v>0</v>
      </c>
    </row>
    <row r="170" spans="1:7" ht="105.6" outlineLevel="2" x14ac:dyDescent="0.25">
      <c r="A170" s="26" t="s">
        <v>637</v>
      </c>
      <c r="B170" s="25" t="s">
        <v>638</v>
      </c>
      <c r="C170" s="25"/>
      <c r="D170" s="25"/>
      <c r="E170" s="27">
        <v>0</v>
      </c>
      <c r="F170" s="27">
        <v>0</v>
      </c>
      <c r="G170" s="27">
        <v>3328802.31</v>
      </c>
    </row>
    <row r="171" spans="1:7" outlineLevel="3" x14ac:dyDescent="0.25">
      <c r="A171" s="26" t="s">
        <v>47</v>
      </c>
      <c r="B171" s="25" t="s">
        <v>638</v>
      </c>
      <c r="C171" s="25" t="s">
        <v>48</v>
      </c>
      <c r="D171" s="25"/>
      <c r="E171" s="27">
        <v>0</v>
      </c>
      <c r="F171" s="27">
        <v>0</v>
      </c>
      <c r="G171" s="27">
        <v>3328802.31</v>
      </c>
    </row>
    <row r="172" spans="1:7" ht="26.4" outlineLevel="4" x14ac:dyDescent="0.25">
      <c r="A172" s="26" t="s">
        <v>86</v>
      </c>
      <c r="B172" s="25" t="s">
        <v>638</v>
      </c>
      <c r="C172" s="25" t="s">
        <v>87</v>
      </c>
      <c r="D172" s="25"/>
      <c r="E172" s="27">
        <v>0</v>
      </c>
      <c r="F172" s="27">
        <v>0</v>
      </c>
      <c r="G172" s="27">
        <v>3328802.31</v>
      </c>
    </row>
    <row r="173" spans="1:7" ht="39.6" outlineLevel="5" x14ac:dyDescent="0.25">
      <c r="A173" s="26" t="s">
        <v>94</v>
      </c>
      <c r="B173" s="25" t="s">
        <v>638</v>
      </c>
      <c r="C173" s="25" t="s">
        <v>87</v>
      </c>
      <c r="D173" s="25" t="s">
        <v>95</v>
      </c>
      <c r="E173" s="27">
        <v>0</v>
      </c>
      <c r="F173" s="27">
        <v>0</v>
      </c>
      <c r="G173" s="27">
        <v>3328802.31</v>
      </c>
    </row>
    <row r="174" spans="1:7" ht="39.6" outlineLevel="2" x14ac:dyDescent="0.25">
      <c r="A174" s="26" t="s">
        <v>639</v>
      </c>
      <c r="B174" s="25" t="s">
        <v>640</v>
      </c>
      <c r="C174" s="25"/>
      <c r="D174" s="25"/>
      <c r="E174" s="27">
        <v>557393.43999999994</v>
      </c>
      <c r="F174" s="27">
        <v>100000</v>
      </c>
      <c r="G174" s="27">
        <v>0</v>
      </c>
    </row>
    <row r="175" spans="1:7" outlineLevel="3" x14ac:dyDescent="0.25">
      <c r="A175" s="26" t="s">
        <v>47</v>
      </c>
      <c r="B175" s="25" t="s">
        <v>640</v>
      </c>
      <c r="C175" s="25" t="s">
        <v>48</v>
      </c>
      <c r="D175" s="25"/>
      <c r="E175" s="27">
        <v>557393.43999999994</v>
      </c>
      <c r="F175" s="27">
        <v>100000</v>
      </c>
      <c r="G175" s="27">
        <v>0</v>
      </c>
    </row>
    <row r="176" spans="1:7" ht="26.4" outlineLevel="4" x14ac:dyDescent="0.25">
      <c r="A176" s="26" t="s">
        <v>86</v>
      </c>
      <c r="B176" s="25" t="s">
        <v>640</v>
      </c>
      <c r="C176" s="25" t="s">
        <v>87</v>
      </c>
      <c r="D176" s="25"/>
      <c r="E176" s="27">
        <v>557393.43999999994</v>
      </c>
      <c r="F176" s="27">
        <v>100000</v>
      </c>
      <c r="G176" s="27">
        <v>0</v>
      </c>
    </row>
    <row r="177" spans="1:7" ht="39.6" outlineLevel="5" x14ac:dyDescent="0.25">
      <c r="A177" s="26" t="s">
        <v>18</v>
      </c>
      <c r="B177" s="25" t="s">
        <v>640</v>
      </c>
      <c r="C177" s="25" t="s">
        <v>87</v>
      </c>
      <c r="D177" s="25" t="s">
        <v>19</v>
      </c>
      <c r="E177" s="27">
        <v>557393.43999999994</v>
      </c>
      <c r="F177" s="27">
        <v>100000</v>
      </c>
      <c r="G177" s="27">
        <v>0</v>
      </c>
    </row>
    <row r="178" spans="1:7" ht="52.8" x14ac:dyDescent="0.25">
      <c r="A178" s="26" t="s">
        <v>138</v>
      </c>
      <c r="B178" s="25" t="s">
        <v>139</v>
      </c>
      <c r="C178" s="25"/>
      <c r="D178" s="25"/>
      <c r="E178" s="27">
        <v>1955772.86</v>
      </c>
      <c r="F178" s="27">
        <v>1558274.24</v>
      </c>
      <c r="G178" s="27">
        <v>1379058.15</v>
      </c>
    </row>
    <row r="179" spans="1:7" ht="26.4" outlineLevel="1" x14ac:dyDescent="0.25">
      <c r="A179" s="26" t="s">
        <v>193</v>
      </c>
      <c r="B179" s="25" t="s">
        <v>194</v>
      </c>
      <c r="C179" s="25"/>
      <c r="D179" s="25"/>
      <c r="E179" s="27">
        <v>498056.08</v>
      </c>
      <c r="F179" s="27">
        <v>492770.25</v>
      </c>
      <c r="G179" s="27">
        <v>446026.88</v>
      </c>
    </row>
    <row r="180" spans="1:7" ht="39.6" outlineLevel="2" x14ac:dyDescent="0.25">
      <c r="A180" s="26" t="s">
        <v>53</v>
      </c>
      <c r="B180" s="25" t="s">
        <v>195</v>
      </c>
      <c r="C180" s="25"/>
      <c r="D180" s="25"/>
      <c r="E180" s="27">
        <v>207389.99</v>
      </c>
      <c r="F180" s="27">
        <v>204490.71</v>
      </c>
      <c r="G180" s="27">
        <v>157464.71</v>
      </c>
    </row>
    <row r="181" spans="1:7" ht="26.4" outlineLevel="3" x14ac:dyDescent="0.25">
      <c r="A181" s="26" t="s">
        <v>103</v>
      </c>
      <c r="B181" s="25" t="s">
        <v>196</v>
      </c>
      <c r="C181" s="25" t="s">
        <v>104</v>
      </c>
      <c r="D181" s="25"/>
      <c r="E181" s="27">
        <v>159570.99</v>
      </c>
      <c r="F181" s="27">
        <v>157460.71</v>
      </c>
      <c r="G181" s="27">
        <v>157464.71</v>
      </c>
    </row>
    <row r="182" spans="1:7" outlineLevel="4" x14ac:dyDescent="0.25">
      <c r="A182" s="26" t="s">
        <v>191</v>
      </c>
      <c r="B182" s="25" t="s">
        <v>196</v>
      </c>
      <c r="C182" s="25" t="s">
        <v>192</v>
      </c>
      <c r="D182" s="25"/>
      <c r="E182" s="27">
        <v>159570.99</v>
      </c>
      <c r="F182" s="27">
        <v>157460.71</v>
      </c>
      <c r="G182" s="27">
        <v>157464.71</v>
      </c>
    </row>
    <row r="183" spans="1:7" ht="39.6" outlineLevel="5" x14ac:dyDescent="0.25">
      <c r="A183" s="26" t="s">
        <v>18</v>
      </c>
      <c r="B183" s="25" t="s">
        <v>196</v>
      </c>
      <c r="C183" s="25" t="s">
        <v>192</v>
      </c>
      <c r="D183" s="25" t="s">
        <v>19</v>
      </c>
      <c r="E183" s="27">
        <v>143664.99</v>
      </c>
      <c r="F183" s="27">
        <v>141555.71</v>
      </c>
      <c r="G183" s="27">
        <v>141555.71</v>
      </c>
    </row>
    <row r="184" spans="1:7" outlineLevel="5" x14ac:dyDescent="0.25">
      <c r="A184" s="26" t="s">
        <v>25</v>
      </c>
      <c r="B184" s="25" t="s">
        <v>196</v>
      </c>
      <c r="C184" s="25" t="s">
        <v>192</v>
      </c>
      <c r="D184" s="25" t="s">
        <v>26</v>
      </c>
      <c r="E184" s="27">
        <v>15906</v>
      </c>
      <c r="F184" s="27">
        <v>15905</v>
      </c>
      <c r="G184" s="27">
        <v>15909</v>
      </c>
    </row>
    <row r="185" spans="1:7" ht="26.4" outlineLevel="3" x14ac:dyDescent="0.25">
      <c r="A185" s="26" t="s">
        <v>103</v>
      </c>
      <c r="B185" s="25" t="s">
        <v>197</v>
      </c>
      <c r="C185" s="25" t="s">
        <v>104</v>
      </c>
      <c r="D185" s="25"/>
      <c r="E185" s="27">
        <v>47819</v>
      </c>
      <c r="F185" s="27">
        <v>47030</v>
      </c>
      <c r="G185" s="27">
        <v>0</v>
      </c>
    </row>
    <row r="186" spans="1:7" outlineLevel="4" x14ac:dyDescent="0.25">
      <c r="A186" s="26" t="s">
        <v>191</v>
      </c>
      <c r="B186" s="25" t="s">
        <v>197</v>
      </c>
      <c r="C186" s="25" t="s">
        <v>192</v>
      </c>
      <c r="D186" s="25"/>
      <c r="E186" s="27">
        <v>47819</v>
      </c>
      <c r="F186" s="27">
        <v>47030</v>
      </c>
      <c r="G186" s="27">
        <v>0</v>
      </c>
    </row>
    <row r="187" spans="1:7" ht="39.6" outlineLevel="5" x14ac:dyDescent="0.25">
      <c r="A187" s="26" t="s">
        <v>18</v>
      </c>
      <c r="B187" s="25" t="s">
        <v>197</v>
      </c>
      <c r="C187" s="25" t="s">
        <v>192</v>
      </c>
      <c r="D187" s="25" t="s">
        <v>19</v>
      </c>
      <c r="E187" s="27">
        <v>47819</v>
      </c>
      <c r="F187" s="27">
        <v>47030</v>
      </c>
      <c r="G187" s="27">
        <v>0</v>
      </c>
    </row>
    <row r="188" spans="1:7" ht="52.8" outlineLevel="2" x14ac:dyDescent="0.25">
      <c r="A188" s="26" t="s">
        <v>165</v>
      </c>
      <c r="B188" s="25" t="s">
        <v>428</v>
      </c>
      <c r="C188" s="25"/>
      <c r="D188" s="25"/>
      <c r="E188" s="27">
        <v>43846.5</v>
      </c>
      <c r="F188" s="27">
        <v>41191</v>
      </c>
      <c r="G188" s="27">
        <v>41191</v>
      </c>
    </row>
    <row r="189" spans="1:7" ht="26.4" outlineLevel="3" x14ac:dyDescent="0.25">
      <c r="A189" s="26" t="s">
        <v>103</v>
      </c>
      <c r="B189" s="25" t="s">
        <v>429</v>
      </c>
      <c r="C189" s="25" t="s">
        <v>104</v>
      </c>
      <c r="D189" s="25"/>
      <c r="E189" s="27">
        <v>43846.5</v>
      </c>
      <c r="F189" s="27">
        <v>41191</v>
      </c>
      <c r="G189" s="27">
        <v>41191</v>
      </c>
    </row>
    <row r="190" spans="1:7" outlineLevel="4" x14ac:dyDescent="0.25">
      <c r="A190" s="26" t="s">
        <v>191</v>
      </c>
      <c r="B190" s="25" t="s">
        <v>429</v>
      </c>
      <c r="C190" s="25" t="s">
        <v>192</v>
      </c>
      <c r="D190" s="25"/>
      <c r="E190" s="27">
        <v>43846.5</v>
      </c>
      <c r="F190" s="27">
        <v>41191</v>
      </c>
      <c r="G190" s="27">
        <v>41191</v>
      </c>
    </row>
    <row r="191" spans="1:7" outlineLevel="5" x14ac:dyDescent="0.25">
      <c r="A191" s="26" t="s">
        <v>25</v>
      </c>
      <c r="B191" s="25" t="s">
        <v>429</v>
      </c>
      <c r="C191" s="25" t="s">
        <v>192</v>
      </c>
      <c r="D191" s="25" t="s">
        <v>26</v>
      </c>
      <c r="E191" s="27">
        <v>43846.5</v>
      </c>
      <c r="F191" s="27">
        <v>41191</v>
      </c>
      <c r="G191" s="27">
        <v>41191</v>
      </c>
    </row>
    <row r="192" spans="1:7" ht="39.6" outlineLevel="2" x14ac:dyDescent="0.25">
      <c r="A192" s="26" t="s">
        <v>142</v>
      </c>
      <c r="B192" s="25" t="s">
        <v>198</v>
      </c>
      <c r="C192" s="25"/>
      <c r="D192" s="25"/>
      <c r="E192" s="27">
        <f>244414.31+2405.28</f>
        <v>246819.59</v>
      </c>
      <c r="F192" s="27">
        <f>244683.26+2405.28</f>
        <v>247088.54</v>
      </c>
      <c r="G192" s="27">
        <f>244965.89+2405.28</f>
        <v>247371.17</v>
      </c>
    </row>
    <row r="193" spans="1:7" ht="26.4" outlineLevel="3" x14ac:dyDescent="0.25">
      <c r="A193" s="26" t="s">
        <v>103</v>
      </c>
      <c r="B193" s="25" t="s">
        <v>199</v>
      </c>
      <c r="C193" s="25" t="s">
        <v>104</v>
      </c>
      <c r="D193" s="25"/>
      <c r="E193" s="27">
        <v>9576</v>
      </c>
      <c r="F193" s="27">
        <v>9576</v>
      </c>
      <c r="G193" s="27">
        <v>9576</v>
      </c>
    </row>
    <row r="194" spans="1:7" outlineLevel="4" x14ac:dyDescent="0.25">
      <c r="A194" s="26" t="s">
        <v>191</v>
      </c>
      <c r="B194" s="25" t="s">
        <v>199</v>
      </c>
      <c r="C194" s="25" t="s">
        <v>192</v>
      </c>
      <c r="D194" s="25"/>
      <c r="E194" s="27">
        <v>9576</v>
      </c>
      <c r="F194" s="27">
        <v>9576</v>
      </c>
      <c r="G194" s="27">
        <v>9576</v>
      </c>
    </row>
    <row r="195" spans="1:7" ht="52.8" outlineLevel="5" x14ac:dyDescent="0.25">
      <c r="A195" s="26" t="s">
        <v>144</v>
      </c>
      <c r="B195" s="25" t="s">
        <v>199</v>
      </c>
      <c r="C195" s="25" t="s">
        <v>192</v>
      </c>
      <c r="D195" s="25" t="s">
        <v>146</v>
      </c>
      <c r="E195" s="27">
        <v>9576</v>
      </c>
      <c r="F195" s="27">
        <v>9576</v>
      </c>
      <c r="G195" s="27">
        <v>9576</v>
      </c>
    </row>
    <row r="196" spans="1:7" ht="26.4" outlineLevel="3" x14ac:dyDescent="0.25">
      <c r="A196" s="26" t="s">
        <v>103</v>
      </c>
      <c r="B196" s="25" t="s">
        <v>200</v>
      </c>
      <c r="C196" s="25" t="s">
        <v>104</v>
      </c>
      <c r="D196" s="25"/>
      <c r="E196" s="27">
        <f t="shared" ref="E196:E197" si="0">234838.31+2405.28</f>
        <v>237243.59</v>
      </c>
      <c r="F196" s="27">
        <f t="shared" ref="F196:F197" si="1">235107.26+2405.28</f>
        <v>237512.54</v>
      </c>
      <c r="G196" s="27">
        <f t="shared" ref="G196:G197" si="2">235389.89+2405.28</f>
        <v>237795.17</v>
      </c>
    </row>
    <row r="197" spans="1:7" outlineLevel="4" x14ac:dyDescent="0.25">
      <c r="A197" s="26" t="s">
        <v>191</v>
      </c>
      <c r="B197" s="25" t="s">
        <v>200</v>
      </c>
      <c r="C197" s="25" t="s">
        <v>192</v>
      </c>
      <c r="D197" s="25"/>
      <c r="E197" s="27">
        <f t="shared" si="0"/>
        <v>237243.59</v>
      </c>
      <c r="F197" s="27">
        <f t="shared" si="1"/>
        <v>237512.54</v>
      </c>
      <c r="G197" s="27">
        <f t="shared" si="2"/>
        <v>237795.17</v>
      </c>
    </row>
    <row r="198" spans="1:7" ht="52.8" outlineLevel="5" x14ac:dyDescent="0.25">
      <c r="A198" s="26" t="s">
        <v>144</v>
      </c>
      <c r="B198" s="25" t="s">
        <v>200</v>
      </c>
      <c r="C198" s="25" t="s">
        <v>192</v>
      </c>
      <c r="D198" s="25" t="s">
        <v>146</v>
      </c>
      <c r="E198" s="27">
        <f>234838.31+2405.28</f>
        <v>237243.59</v>
      </c>
      <c r="F198" s="27">
        <f>235107.26+2405.28</f>
        <v>237512.54</v>
      </c>
      <c r="G198" s="27">
        <f>235389.89+2405.28</f>
        <v>237795.17</v>
      </c>
    </row>
    <row r="199" spans="1:7" ht="26.4" outlineLevel="1" x14ac:dyDescent="0.25">
      <c r="A199" s="26" t="s">
        <v>202</v>
      </c>
      <c r="B199" s="25" t="s">
        <v>203</v>
      </c>
      <c r="C199" s="25"/>
      <c r="D199" s="25"/>
      <c r="E199" s="27">
        <v>62508.83</v>
      </c>
      <c r="F199" s="27">
        <v>23570</v>
      </c>
      <c r="G199" s="27">
        <v>23570</v>
      </c>
    </row>
    <row r="200" spans="1:7" ht="39.6" outlineLevel="2" x14ac:dyDescent="0.25">
      <c r="A200" s="26" t="s">
        <v>53</v>
      </c>
      <c r="B200" s="25" t="s">
        <v>204</v>
      </c>
      <c r="C200" s="25"/>
      <c r="D200" s="25"/>
      <c r="E200" s="27">
        <v>62508.83</v>
      </c>
      <c r="F200" s="27">
        <v>23570</v>
      </c>
      <c r="G200" s="27">
        <v>23570</v>
      </c>
    </row>
    <row r="201" spans="1:7" ht="26.4" outlineLevel="3" x14ac:dyDescent="0.25">
      <c r="A201" s="26" t="s">
        <v>103</v>
      </c>
      <c r="B201" s="25" t="s">
        <v>205</v>
      </c>
      <c r="C201" s="25" t="s">
        <v>104</v>
      </c>
      <c r="D201" s="25"/>
      <c r="E201" s="27">
        <v>48034.25</v>
      </c>
      <c r="F201" s="27">
        <v>15000</v>
      </c>
      <c r="G201" s="27">
        <v>15000</v>
      </c>
    </row>
    <row r="202" spans="1:7" outlineLevel="4" x14ac:dyDescent="0.25">
      <c r="A202" s="26" t="s">
        <v>191</v>
      </c>
      <c r="B202" s="25" t="s">
        <v>205</v>
      </c>
      <c r="C202" s="25" t="s">
        <v>192</v>
      </c>
      <c r="D202" s="25"/>
      <c r="E202" s="27">
        <v>48034.25</v>
      </c>
      <c r="F202" s="27">
        <v>15000</v>
      </c>
      <c r="G202" s="27">
        <v>15000</v>
      </c>
    </row>
    <row r="203" spans="1:7" ht="39.6" outlineLevel="5" x14ac:dyDescent="0.25">
      <c r="A203" s="26" t="s">
        <v>18</v>
      </c>
      <c r="B203" s="25" t="s">
        <v>205</v>
      </c>
      <c r="C203" s="25" t="s">
        <v>192</v>
      </c>
      <c r="D203" s="25" t="s">
        <v>19</v>
      </c>
      <c r="E203" s="27">
        <v>48034.25</v>
      </c>
      <c r="F203" s="27">
        <v>15000</v>
      </c>
      <c r="G203" s="27">
        <v>15000</v>
      </c>
    </row>
    <row r="204" spans="1:7" ht="28.8" customHeight="1" outlineLevel="3" x14ac:dyDescent="0.25">
      <c r="A204" s="26" t="s">
        <v>103</v>
      </c>
      <c r="B204" s="25" t="s">
        <v>206</v>
      </c>
      <c r="C204" s="25" t="s">
        <v>104</v>
      </c>
      <c r="D204" s="25"/>
      <c r="E204" s="27">
        <v>14474.58</v>
      </c>
      <c r="F204" s="27">
        <v>8570</v>
      </c>
      <c r="G204" s="27">
        <v>8570</v>
      </c>
    </row>
    <row r="205" spans="1:7" ht="17.399999999999999" customHeight="1" outlineLevel="4" x14ac:dyDescent="0.25">
      <c r="A205" s="26" t="s">
        <v>191</v>
      </c>
      <c r="B205" s="25" t="s">
        <v>206</v>
      </c>
      <c r="C205" s="25" t="s">
        <v>192</v>
      </c>
      <c r="D205" s="25"/>
      <c r="E205" s="27">
        <v>14474.58</v>
      </c>
      <c r="F205" s="27">
        <v>8570</v>
      </c>
      <c r="G205" s="27">
        <v>8570</v>
      </c>
    </row>
    <row r="206" spans="1:7" ht="45.6" customHeight="1" outlineLevel="5" x14ac:dyDescent="0.25">
      <c r="A206" s="26" t="s">
        <v>18</v>
      </c>
      <c r="B206" s="25" t="s">
        <v>206</v>
      </c>
      <c r="C206" s="25" t="s">
        <v>192</v>
      </c>
      <c r="D206" s="25" t="s">
        <v>19</v>
      </c>
      <c r="E206" s="27">
        <v>14474.58</v>
      </c>
      <c r="F206" s="27">
        <v>8570</v>
      </c>
      <c r="G206" s="27">
        <v>8570</v>
      </c>
    </row>
    <row r="207" spans="1:7" ht="56.4" customHeight="1" outlineLevel="1" x14ac:dyDescent="0.25">
      <c r="A207" s="26" t="s">
        <v>207</v>
      </c>
      <c r="B207" s="25" t="s">
        <v>208</v>
      </c>
      <c r="C207" s="25"/>
      <c r="D207" s="25"/>
      <c r="E207" s="27">
        <v>406180.41</v>
      </c>
      <c r="F207" s="27">
        <v>333206</v>
      </c>
      <c r="G207" s="27">
        <v>349206</v>
      </c>
    </row>
    <row r="208" spans="1:7" ht="48" customHeight="1" outlineLevel="2" x14ac:dyDescent="0.25">
      <c r="A208" s="26" t="s">
        <v>53</v>
      </c>
      <c r="B208" s="25" t="s">
        <v>209</v>
      </c>
      <c r="C208" s="25"/>
      <c r="D208" s="25"/>
      <c r="E208" s="27">
        <v>406180.41</v>
      </c>
      <c r="F208" s="27">
        <v>333206</v>
      </c>
      <c r="G208" s="27">
        <v>349206</v>
      </c>
    </row>
    <row r="209" spans="1:7" ht="34.799999999999997" customHeight="1" outlineLevel="3" x14ac:dyDescent="0.25">
      <c r="A209" s="26" t="s">
        <v>103</v>
      </c>
      <c r="B209" s="25" t="s">
        <v>210</v>
      </c>
      <c r="C209" s="25" t="s">
        <v>104</v>
      </c>
      <c r="D209" s="25"/>
      <c r="E209" s="27">
        <v>249206</v>
      </c>
      <c r="F209" s="27">
        <v>249206</v>
      </c>
      <c r="G209" s="27">
        <v>249206</v>
      </c>
    </row>
    <row r="210" spans="1:7" ht="22.2" customHeight="1" outlineLevel="4" x14ac:dyDescent="0.25">
      <c r="A210" s="26" t="s">
        <v>191</v>
      </c>
      <c r="B210" s="25" t="s">
        <v>210</v>
      </c>
      <c r="C210" s="25" t="s">
        <v>192</v>
      </c>
      <c r="D210" s="25"/>
      <c r="E210" s="27">
        <v>249206</v>
      </c>
      <c r="F210" s="27">
        <v>249206</v>
      </c>
      <c r="G210" s="27">
        <v>249206</v>
      </c>
    </row>
    <row r="211" spans="1:7" ht="45" customHeight="1" outlineLevel="5" x14ac:dyDescent="0.25">
      <c r="A211" s="26" t="s">
        <v>18</v>
      </c>
      <c r="B211" s="25" t="s">
        <v>210</v>
      </c>
      <c r="C211" s="25" t="s">
        <v>192</v>
      </c>
      <c r="D211" s="25" t="s">
        <v>19</v>
      </c>
      <c r="E211" s="27">
        <v>249206</v>
      </c>
      <c r="F211" s="27">
        <v>249206</v>
      </c>
      <c r="G211" s="27">
        <v>249206</v>
      </c>
    </row>
    <row r="212" spans="1:7" ht="30.6" customHeight="1" outlineLevel="3" x14ac:dyDescent="0.25">
      <c r="A212" s="26" t="s">
        <v>103</v>
      </c>
      <c r="B212" s="25" t="s">
        <v>211</v>
      </c>
      <c r="C212" s="25" t="s">
        <v>104</v>
      </c>
      <c r="D212" s="25"/>
      <c r="E212" s="27">
        <v>156974.41</v>
      </c>
      <c r="F212" s="27">
        <v>84000</v>
      </c>
      <c r="G212" s="27">
        <v>100000</v>
      </c>
    </row>
    <row r="213" spans="1:7" ht="24.6" customHeight="1" outlineLevel="4" x14ac:dyDescent="0.25">
      <c r="A213" s="26" t="s">
        <v>191</v>
      </c>
      <c r="B213" s="25" t="s">
        <v>211</v>
      </c>
      <c r="C213" s="25" t="s">
        <v>192</v>
      </c>
      <c r="D213" s="25"/>
      <c r="E213" s="27">
        <v>156974.41</v>
      </c>
      <c r="F213" s="27">
        <v>84000</v>
      </c>
      <c r="G213" s="27">
        <v>100000</v>
      </c>
    </row>
    <row r="214" spans="1:7" ht="49.8" customHeight="1" outlineLevel="5" x14ac:dyDescent="0.25">
      <c r="A214" s="26" t="s">
        <v>18</v>
      </c>
      <c r="B214" s="25" t="s">
        <v>211</v>
      </c>
      <c r="C214" s="25" t="s">
        <v>192</v>
      </c>
      <c r="D214" s="25" t="s">
        <v>19</v>
      </c>
      <c r="E214" s="27">
        <v>156974.41</v>
      </c>
      <c r="F214" s="27">
        <v>84000</v>
      </c>
      <c r="G214" s="27">
        <v>100000</v>
      </c>
    </row>
    <row r="215" spans="1:7" ht="24.6" customHeight="1" outlineLevel="1" x14ac:dyDescent="0.25">
      <c r="A215" s="26" t="s">
        <v>212</v>
      </c>
      <c r="B215" s="25" t="s">
        <v>213</v>
      </c>
      <c r="C215" s="25"/>
      <c r="D215" s="25"/>
      <c r="E215" s="27">
        <v>132149.04999999999</v>
      </c>
      <c r="F215" s="27">
        <v>104896.06</v>
      </c>
      <c r="G215" s="27">
        <v>104850.74</v>
      </c>
    </row>
    <row r="216" spans="1:7" ht="49.8" customHeight="1" outlineLevel="2" x14ac:dyDescent="0.25">
      <c r="A216" s="26" t="s">
        <v>53</v>
      </c>
      <c r="B216" s="25" t="s">
        <v>214</v>
      </c>
      <c r="C216" s="25"/>
      <c r="D216" s="25"/>
      <c r="E216" s="27">
        <v>5935</v>
      </c>
      <c r="F216" s="27">
        <v>0</v>
      </c>
      <c r="G216" s="27">
        <v>0</v>
      </c>
    </row>
    <row r="217" spans="1:7" ht="36.6" customHeight="1" outlineLevel="3" x14ac:dyDescent="0.25">
      <c r="A217" s="26" t="s">
        <v>103</v>
      </c>
      <c r="B217" s="25" t="s">
        <v>215</v>
      </c>
      <c r="C217" s="25" t="s">
        <v>104</v>
      </c>
      <c r="D217" s="25"/>
      <c r="E217" s="27">
        <v>5935</v>
      </c>
      <c r="F217" s="27">
        <v>0</v>
      </c>
      <c r="G217" s="27">
        <v>0</v>
      </c>
    </row>
    <row r="218" spans="1:7" ht="21.6" customHeight="1" outlineLevel="4" x14ac:dyDescent="0.25">
      <c r="A218" s="26" t="s">
        <v>191</v>
      </c>
      <c r="B218" s="25" t="s">
        <v>215</v>
      </c>
      <c r="C218" s="25" t="s">
        <v>192</v>
      </c>
      <c r="D218" s="25"/>
      <c r="E218" s="27">
        <v>5935</v>
      </c>
      <c r="F218" s="27">
        <v>0</v>
      </c>
      <c r="G218" s="27">
        <v>0</v>
      </c>
    </row>
    <row r="219" spans="1:7" ht="48" customHeight="1" outlineLevel="5" x14ac:dyDescent="0.25">
      <c r="A219" s="26" t="s">
        <v>18</v>
      </c>
      <c r="B219" s="25" t="s">
        <v>215</v>
      </c>
      <c r="C219" s="25" t="s">
        <v>192</v>
      </c>
      <c r="D219" s="25" t="s">
        <v>19</v>
      </c>
      <c r="E219" s="27">
        <v>5935</v>
      </c>
      <c r="F219" s="27">
        <v>0</v>
      </c>
      <c r="G219" s="27">
        <v>0</v>
      </c>
    </row>
    <row r="220" spans="1:7" ht="36" customHeight="1" outlineLevel="2" x14ac:dyDescent="0.25">
      <c r="A220" s="26" t="s">
        <v>180</v>
      </c>
      <c r="B220" s="25" t="s">
        <v>216</v>
      </c>
      <c r="C220" s="25"/>
      <c r="D220" s="25"/>
      <c r="E220" s="27">
        <v>26779.13</v>
      </c>
      <c r="F220" s="27">
        <v>0</v>
      </c>
      <c r="G220" s="27">
        <v>0</v>
      </c>
    </row>
    <row r="221" spans="1:7" ht="32.4" customHeight="1" outlineLevel="3" x14ac:dyDescent="0.25">
      <c r="A221" s="26" t="s">
        <v>103</v>
      </c>
      <c r="B221" s="25" t="s">
        <v>216</v>
      </c>
      <c r="C221" s="25" t="s">
        <v>104</v>
      </c>
      <c r="D221" s="25"/>
      <c r="E221" s="27">
        <v>26779.13</v>
      </c>
      <c r="F221" s="27">
        <v>0</v>
      </c>
      <c r="G221" s="27">
        <v>0</v>
      </c>
    </row>
    <row r="222" spans="1:7" ht="19.8" customHeight="1" outlineLevel="4" x14ac:dyDescent="0.25">
      <c r="A222" s="26" t="s">
        <v>191</v>
      </c>
      <c r="B222" s="25" t="s">
        <v>216</v>
      </c>
      <c r="C222" s="25" t="s">
        <v>192</v>
      </c>
      <c r="D222" s="25"/>
      <c r="E222" s="27">
        <v>26779.13</v>
      </c>
      <c r="F222" s="27">
        <v>0</v>
      </c>
      <c r="G222" s="27">
        <v>0</v>
      </c>
    </row>
    <row r="223" spans="1:7" ht="49.8" customHeight="1" outlineLevel="5" x14ac:dyDescent="0.25">
      <c r="A223" s="26" t="s">
        <v>94</v>
      </c>
      <c r="B223" s="25" t="s">
        <v>216</v>
      </c>
      <c r="C223" s="25" t="s">
        <v>192</v>
      </c>
      <c r="D223" s="25" t="s">
        <v>95</v>
      </c>
      <c r="E223" s="27">
        <v>26779.13</v>
      </c>
      <c r="F223" s="27">
        <v>0</v>
      </c>
      <c r="G223" s="27">
        <v>0</v>
      </c>
    </row>
    <row r="224" spans="1:7" ht="39.6" outlineLevel="2" x14ac:dyDescent="0.25">
      <c r="A224" s="26" t="s">
        <v>142</v>
      </c>
      <c r="B224" s="25" t="s">
        <v>217</v>
      </c>
      <c r="C224" s="25"/>
      <c r="D224" s="25"/>
      <c r="E224" s="27">
        <v>99434.92</v>
      </c>
      <c r="F224" s="27">
        <v>99636.06</v>
      </c>
      <c r="G224" s="27">
        <v>99590.74</v>
      </c>
    </row>
    <row r="225" spans="1:7" ht="26.4" outlineLevel="3" x14ac:dyDescent="0.25">
      <c r="A225" s="26" t="s">
        <v>103</v>
      </c>
      <c r="B225" s="25" t="s">
        <v>218</v>
      </c>
      <c r="C225" s="25" t="s">
        <v>104</v>
      </c>
      <c r="D225" s="25"/>
      <c r="E225" s="27">
        <v>99434.92</v>
      </c>
      <c r="F225" s="27">
        <v>99636.06</v>
      </c>
      <c r="G225" s="27">
        <v>99590.74</v>
      </c>
    </row>
    <row r="226" spans="1:7" outlineLevel="4" x14ac:dyDescent="0.25">
      <c r="A226" s="26" t="s">
        <v>191</v>
      </c>
      <c r="B226" s="25" t="s">
        <v>218</v>
      </c>
      <c r="C226" s="25" t="s">
        <v>192</v>
      </c>
      <c r="D226" s="25"/>
      <c r="E226" s="27">
        <v>99434.92</v>
      </c>
      <c r="F226" s="27">
        <v>99636.06</v>
      </c>
      <c r="G226" s="27">
        <v>99590.74</v>
      </c>
    </row>
    <row r="227" spans="1:7" ht="52.8" outlineLevel="5" x14ac:dyDescent="0.25">
      <c r="A227" s="26" t="s">
        <v>144</v>
      </c>
      <c r="B227" s="25" t="s">
        <v>218</v>
      </c>
      <c r="C227" s="25" t="s">
        <v>192</v>
      </c>
      <c r="D227" s="25" t="s">
        <v>146</v>
      </c>
      <c r="E227" s="27">
        <v>99434.92</v>
      </c>
      <c r="F227" s="27">
        <v>99636.06</v>
      </c>
      <c r="G227" s="27">
        <v>99590.74</v>
      </c>
    </row>
    <row r="228" spans="1:7" ht="26.4" outlineLevel="2" x14ac:dyDescent="0.25">
      <c r="A228" s="26" t="s">
        <v>155</v>
      </c>
      <c r="B228" s="25" t="s">
        <v>219</v>
      </c>
      <c r="C228" s="25"/>
      <c r="D228" s="25"/>
      <c r="E228" s="27">
        <v>0</v>
      </c>
      <c r="F228" s="27">
        <v>5260</v>
      </c>
      <c r="G228" s="27">
        <v>5260</v>
      </c>
    </row>
    <row r="229" spans="1:7" ht="26.4" outlineLevel="3" x14ac:dyDescent="0.25">
      <c r="A229" s="26" t="s">
        <v>103</v>
      </c>
      <c r="B229" s="25" t="s">
        <v>219</v>
      </c>
      <c r="C229" s="25" t="s">
        <v>104</v>
      </c>
      <c r="D229" s="25"/>
      <c r="E229" s="27">
        <v>0</v>
      </c>
      <c r="F229" s="27">
        <v>5260</v>
      </c>
      <c r="G229" s="27">
        <v>5260</v>
      </c>
    </row>
    <row r="230" spans="1:7" outlineLevel="4" x14ac:dyDescent="0.25">
      <c r="A230" s="26" t="s">
        <v>191</v>
      </c>
      <c r="B230" s="25" t="s">
        <v>219</v>
      </c>
      <c r="C230" s="25" t="s">
        <v>192</v>
      </c>
      <c r="D230" s="25"/>
      <c r="E230" s="27">
        <v>0</v>
      </c>
      <c r="F230" s="27">
        <v>5260</v>
      </c>
      <c r="G230" s="27">
        <v>5260</v>
      </c>
    </row>
    <row r="231" spans="1:7" ht="52.8" outlineLevel="5" x14ac:dyDescent="0.25">
      <c r="A231" s="26" t="s">
        <v>144</v>
      </c>
      <c r="B231" s="25" t="s">
        <v>219</v>
      </c>
      <c r="C231" s="25" t="s">
        <v>192</v>
      </c>
      <c r="D231" s="25" t="s">
        <v>146</v>
      </c>
      <c r="E231" s="27">
        <v>0</v>
      </c>
      <c r="F231" s="27">
        <v>5260</v>
      </c>
      <c r="G231" s="27">
        <v>5260</v>
      </c>
    </row>
    <row r="232" spans="1:7" ht="26.4" outlineLevel="1" x14ac:dyDescent="0.25">
      <c r="A232" s="26" t="s">
        <v>220</v>
      </c>
      <c r="B232" s="25" t="s">
        <v>221</v>
      </c>
      <c r="C232" s="25"/>
      <c r="D232" s="25"/>
      <c r="E232" s="27">
        <v>346816.72</v>
      </c>
      <c r="F232" s="27">
        <v>294211.75</v>
      </c>
      <c r="G232" s="27">
        <v>145731.6</v>
      </c>
    </row>
    <row r="233" spans="1:7" ht="39.6" outlineLevel="2" x14ac:dyDescent="0.25">
      <c r="A233" s="26" t="s">
        <v>53</v>
      </c>
      <c r="B233" s="25" t="s">
        <v>222</v>
      </c>
      <c r="C233" s="25"/>
      <c r="D233" s="25"/>
      <c r="E233" s="27">
        <v>174143.2</v>
      </c>
      <c r="F233" s="27">
        <v>86531.6</v>
      </c>
      <c r="G233" s="27">
        <v>86531.6</v>
      </c>
    </row>
    <row r="234" spans="1:7" ht="26.4" outlineLevel="3" x14ac:dyDescent="0.25">
      <c r="A234" s="26" t="s">
        <v>103</v>
      </c>
      <c r="B234" s="25" t="s">
        <v>223</v>
      </c>
      <c r="C234" s="25" t="s">
        <v>104</v>
      </c>
      <c r="D234" s="25"/>
      <c r="E234" s="27">
        <v>1400</v>
      </c>
      <c r="F234" s="27">
        <v>1400</v>
      </c>
      <c r="G234" s="27">
        <v>1400</v>
      </c>
    </row>
    <row r="235" spans="1:7" outlineLevel="4" x14ac:dyDescent="0.25">
      <c r="A235" s="26" t="s">
        <v>191</v>
      </c>
      <c r="B235" s="25" t="s">
        <v>223</v>
      </c>
      <c r="C235" s="25" t="s">
        <v>192</v>
      </c>
      <c r="D235" s="25"/>
      <c r="E235" s="27">
        <v>1400</v>
      </c>
      <c r="F235" s="27">
        <v>1400</v>
      </c>
      <c r="G235" s="27">
        <v>1400</v>
      </c>
    </row>
    <row r="236" spans="1:7" ht="39.6" outlineLevel="5" x14ac:dyDescent="0.25">
      <c r="A236" s="26" t="s">
        <v>18</v>
      </c>
      <c r="B236" s="25" t="s">
        <v>223</v>
      </c>
      <c r="C236" s="25" t="s">
        <v>192</v>
      </c>
      <c r="D236" s="25" t="s">
        <v>19</v>
      </c>
      <c r="E236" s="27">
        <v>1400</v>
      </c>
      <c r="F236" s="27">
        <v>1400</v>
      </c>
      <c r="G236" s="27">
        <v>1400</v>
      </c>
    </row>
    <row r="237" spans="1:7" ht="26.4" outlineLevel="3" x14ac:dyDescent="0.25">
      <c r="A237" s="26" t="s">
        <v>103</v>
      </c>
      <c r="B237" s="25" t="s">
        <v>224</v>
      </c>
      <c r="C237" s="25" t="s">
        <v>104</v>
      </c>
      <c r="D237" s="25"/>
      <c r="E237" s="27">
        <v>172611.6</v>
      </c>
      <c r="F237" s="27">
        <v>85000</v>
      </c>
      <c r="G237" s="27">
        <v>85000</v>
      </c>
    </row>
    <row r="238" spans="1:7" outlineLevel="4" x14ac:dyDescent="0.25">
      <c r="A238" s="26" t="s">
        <v>191</v>
      </c>
      <c r="B238" s="25" t="s">
        <v>224</v>
      </c>
      <c r="C238" s="25" t="s">
        <v>192</v>
      </c>
      <c r="D238" s="25"/>
      <c r="E238" s="27">
        <v>172611.6</v>
      </c>
      <c r="F238" s="27">
        <v>85000</v>
      </c>
      <c r="G238" s="27">
        <v>85000</v>
      </c>
    </row>
    <row r="239" spans="1:7" ht="39.6" outlineLevel="5" x14ac:dyDescent="0.25">
      <c r="A239" s="26" t="s">
        <v>18</v>
      </c>
      <c r="B239" s="25" t="s">
        <v>224</v>
      </c>
      <c r="C239" s="25" t="s">
        <v>192</v>
      </c>
      <c r="D239" s="25" t="s">
        <v>19</v>
      </c>
      <c r="E239" s="27">
        <v>172611.6</v>
      </c>
      <c r="F239" s="27">
        <v>85000</v>
      </c>
      <c r="G239" s="27">
        <v>85000</v>
      </c>
    </row>
    <row r="240" spans="1:7" ht="26.4" outlineLevel="3" x14ac:dyDescent="0.25">
      <c r="A240" s="26" t="s">
        <v>103</v>
      </c>
      <c r="B240" s="25" t="s">
        <v>593</v>
      </c>
      <c r="C240" s="25" t="s">
        <v>104</v>
      </c>
      <c r="D240" s="25"/>
      <c r="E240" s="27">
        <v>131.6</v>
      </c>
      <c r="F240" s="27">
        <v>131.6</v>
      </c>
      <c r="G240" s="27">
        <v>131.6</v>
      </c>
    </row>
    <row r="241" spans="1:7" outlineLevel="4" x14ac:dyDescent="0.25">
      <c r="A241" s="26" t="s">
        <v>191</v>
      </c>
      <c r="B241" s="25" t="s">
        <v>593</v>
      </c>
      <c r="C241" s="25" t="s">
        <v>192</v>
      </c>
      <c r="D241" s="25"/>
      <c r="E241" s="27">
        <v>131.6</v>
      </c>
      <c r="F241" s="27">
        <v>131.6</v>
      </c>
      <c r="G241" s="27">
        <v>131.6</v>
      </c>
    </row>
    <row r="242" spans="1:7" ht="39.6" outlineLevel="5" x14ac:dyDescent="0.25">
      <c r="A242" s="26" t="s">
        <v>18</v>
      </c>
      <c r="B242" s="25" t="s">
        <v>593</v>
      </c>
      <c r="C242" s="25" t="s">
        <v>192</v>
      </c>
      <c r="D242" s="25" t="s">
        <v>19</v>
      </c>
      <c r="E242" s="27">
        <v>131.6</v>
      </c>
      <c r="F242" s="27">
        <v>131.6</v>
      </c>
      <c r="G242" s="27">
        <v>131.6</v>
      </c>
    </row>
    <row r="243" spans="1:7" ht="52.8" outlineLevel="2" x14ac:dyDescent="0.25">
      <c r="A243" s="26" t="s">
        <v>165</v>
      </c>
      <c r="B243" s="25" t="s">
        <v>225</v>
      </c>
      <c r="C243" s="25"/>
      <c r="D243" s="25"/>
      <c r="E243" s="27">
        <v>48600</v>
      </c>
      <c r="F243" s="27">
        <v>48600</v>
      </c>
      <c r="G243" s="27">
        <v>48600</v>
      </c>
    </row>
    <row r="244" spans="1:7" ht="26.4" outlineLevel="3" x14ac:dyDescent="0.25">
      <c r="A244" s="26" t="s">
        <v>103</v>
      </c>
      <c r="B244" s="25" t="s">
        <v>226</v>
      </c>
      <c r="C244" s="25" t="s">
        <v>104</v>
      </c>
      <c r="D244" s="25"/>
      <c r="E244" s="27">
        <v>48600</v>
      </c>
      <c r="F244" s="27">
        <v>48600</v>
      </c>
      <c r="G244" s="27">
        <v>48600</v>
      </c>
    </row>
    <row r="245" spans="1:7" outlineLevel="4" x14ac:dyDescent="0.25">
      <c r="A245" s="26" t="s">
        <v>191</v>
      </c>
      <c r="B245" s="25" t="s">
        <v>226</v>
      </c>
      <c r="C245" s="25" t="s">
        <v>192</v>
      </c>
      <c r="D245" s="25"/>
      <c r="E245" s="27">
        <v>48600</v>
      </c>
      <c r="F245" s="27">
        <v>48600</v>
      </c>
      <c r="G245" s="27">
        <v>48600</v>
      </c>
    </row>
    <row r="246" spans="1:7" outlineLevel="5" x14ac:dyDescent="0.25">
      <c r="A246" s="26" t="s">
        <v>25</v>
      </c>
      <c r="B246" s="25" t="s">
        <v>226</v>
      </c>
      <c r="C246" s="25" t="s">
        <v>192</v>
      </c>
      <c r="D246" s="25" t="s">
        <v>26</v>
      </c>
      <c r="E246" s="27">
        <v>48600</v>
      </c>
      <c r="F246" s="27">
        <v>48600</v>
      </c>
      <c r="G246" s="27">
        <v>48600</v>
      </c>
    </row>
    <row r="247" spans="1:7" ht="26.4" outlineLevel="2" x14ac:dyDescent="0.25">
      <c r="A247" s="26" t="s">
        <v>227</v>
      </c>
      <c r="B247" s="25" t="s">
        <v>228</v>
      </c>
      <c r="C247" s="25"/>
      <c r="D247" s="25"/>
      <c r="E247" s="27">
        <v>10600</v>
      </c>
      <c r="F247" s="27">
        <v>10600</v>
      </c>
      <c r="G247" s="27">
        <v>10600</v>
      </c>
    </row>
    <row r="248" spans="1:7" ht="26.4" outlineLevel="3" x14ac:dyDescent="0.25">
      <c r="A248" s="26" t="s">
        <v>103</v>
      </c>
      <c r="B248" s="25" t="s">
        <v>229</v>
      </c>
      <c r="C248" s="25" t="s">
        <v>104</v>
      </c>
      <c r="D248" s="25"/>
      <c r="E248" s="27">
        <v>10600</v>
      </c>
      <c r="F248" s="27">
        <v>10600</v>
      </c>
      <c r="G248" s="27">
        <v>10600</v>
      </c>
    </row>
    <row r="249" spans="1:7" outlineLevel="4" x14ac:dyDescent="0.25">
      <c r="A249" s="26" t="s">
        <v>191</v>
      </c>
      <c r="B249" s="25" t="s">
        <v>229</v>
      </c>
      <c r="C249" s="25" t="s">
        <v>192</v>
      </c>
      <c r="D249" s="25"/>
      <c r="E249" s="27">
        <v>10600</v>
      </c>
      <c r="F249" s="27">
        <v>10600</v>
      </c>
      <c r="G249" s="27">
        <v>10600</v>
      </c>
    </row>
    <row r="250" spans="1:7" ht="39.6" outlineLevel="5" x14ac:dyDescent="0.25">
      <c r="A250" s="26" t="s">
        <v>18</v>
      </c>
      <c r="B250" s="25" t="s">
        <v>229</v>
      </c>
      <c r="C250" s="25" t="s">
        <v>192</v>
      </c>
      <c r="D250" s="25" t="s">
        <v>19</v>
      </c>
      <c r="E250" s="27">
        <v>10600</v>
      </c>
      <c r="F250" s="27">
        <v>10600</v>
      </c>
      <c r="G250" s="27">
        <v>10600</v>
      </c>
    </row>
    <row r="251" spans="1:7" ht="79.2" outlineLevel="2" x14ac:dyDescent="0.25">
      <c r="A251" s="26" t="s">
        <v>230</v>
      </c>
      <c r="B251" s="25" t="s">
        <v>231</v>
      </c>
      <c r="C251" s="25"/>
      <c r="D251" s="25"/>
      <c r="E251" s="27">
        <v>36366.04</v>
      </c>
      <c r="F251" s="27">
        <v>84854.12</v>
      </c>
      <c r="G251" s="27">
        <v>0</v>
      </c>
    </row>
    <row r="252" spans="1:7" ht="26.4" outlineLevel="3" x14ac:dyDescent="0.25">
      <c r="A252" s="26" t="s">
        <v>103</v>
      </c>
      <c r="B252" s="25" t="s">
        <v>231</v>
      </c>
      <c r="C252" s="25" t="s">
        <v>104</v>
      </c>
      <c r="D252" s="25"/>
      <c r="E252" s="27">
        <v>36366.04</v>
      </c>
      <c r="F252" s="27">
        <v>84854.12</v>
      </c>
      <c r="G252" s="27">
        <v>0</v>
      </c>
    </row>
    <row r="253" spans="1:7" outlineLevel="4" x14ac:dyDescent="0.25">
      <c r="A253" s="26" t="s">
        <v>191</v>
      </c>
      <c r="B253" s="25" t="s">
        <v>231</v>
      </c>
      <c r="C253" s="25" t="s">
        <v>192</v>
      </c>
      <c r="D253" s="25"/>
      <c r="E253" s="27">
        <v>36366.04</v>
      </c>
      <c r="F253" s="27">
        <v>84854.12</v>
      </c>
      <c r="G253" s="27">
        <v>0</v>
      </c>
    </row>
    <row r="254" spans="1:7" ht="39.6" outlineLevel="5" x14ac:dyDescent="0.25">
      <c r="A254" s="26" t="s">
        <v>94</v>
      </c>
      <c r="B254" s="25" t="s">
        <v>231</v>
      </c>
      <c r="C254" s="25" t="s">
        <v>192</v>
      </c>
      <c r="D254" s="25" t="s">
        <v>95</v>
      </c>
      <c r="E254" s="27">
        <v>36366.04</v>
      </c>
      <c r="F254" s="27">
        <v>84854.12</v>
      </c>
      <c r="G254" s="27">
        <v>0</v>
      </c>
    </row>
    <row r="255" spans="1:7" ht="26.4" outlineLevel="2" x14ac:dyDescent="0.25">
      <c r="A255" s="26" t="s">
        <v>180</v>
      </c>
      <c r="B255" s="25" t="s">
        <v>232</v>
      </c>
      <c r="C255" s="25"/>
      <c r="D255" s="25"/>
      <c r="E255" s="27">
        <v>77107.48</v>
      </c>
      <c r="F255" s="27">
        <v>63626.03</v>
      </c>
      <c r="G255" s="27">
        <v>0</v>
      </c>
    </row>
    <row r="256" spans="1:7" ht="26.4" outlineLevel="3" x14ac:dyDescent="0.25">
      <c r="A256" s="26" t="s">
        <v>103</v>
      </c>
      <c r="B256" s="25" t="s">
        <v>232</v>
      </c>
      <c r="C256" s="25" t="s">
        <v>104</v>
      </c>
      <c r="D256" s="25"/>
      <c r="E256" s="27">
        <v>77107.48</v>
      </c>
      <c r="F256" s="27">
        <v>63626.03</v>
      </c>
      <c r="G256" s="27">
        <v>0</v>
      </c>
    </row>
    <row r="257" spans="1:7" outlineLevel="4" x14ac:dyDescent="0.25">
      <c r="A257" s="26" t="s">
        <v>191</v>
      </c>
      <c r="B257" s="25" t="s">
        <v>232</v>
      </c>
      <c r="C257" s="25" t="s">
        <v>192</v>
      </c>
      <c r="D257" s="25"/>
      <c r="E257" s="27">
        <v>77107.48</v>
      </c>
      <c r="F257" s="27">
        <v>63626.03</v>
      </c>
      <c r="G257" s="27">
        <v>0</v>
      </c>
    </row>
    <row r="258" spans="1:7" ht="39.6" outlineLevel="5" x14ac:dyDescent="0.25">
      <c r="A258" s="26" t="s">
        <v>94</v>
      </c>
      <c r="B258" s="25" t="s">
        <v>232</v>
      </c>
      <c r="C258" s="25" t="s">
        <v>192</v>
      </c>
      <c r="D258" s="25" t="s">
        <v>95</v>
      </c>
      <c r="E258" s="27">
        <v>77107.48</v>
      </c>
      <c r="F258" s="27">
        <v>63626.03</v>
      </c>
      <c r="G258" s="27">
        <v>0</v>
      </c>
    </row>
    <row r="259" spans="1:7" ht="39.6" outlineLevel="1" x14ac:dyDescent="0.25">
      <c r="A259" s="26" t="s">
        <v>233</v>
      </c>
      <c r="B259" s="25" t="s">
        <v>234</v>
      </c>
      <c r="C259" s="25"/>
      <c r="D259" s="25"/>
      <c r="E259" s="27">
        <v>182503.34</v>
      </c>
      <c r="F259" s="27">
        <v>29251</v>
      </c>
      <c r="G259" s="27">
        <v>29252</v>
      </c>
    </row>
    <row r="260" spans="1:7" ht="39.6" outlineLevel="2" x14ac:dyDescent="0.25">
      <c r="A260" s="26" t="s">
        <v>53</v>
      </c>
      <c r="B260" s="25" t="s">
        <v>235</v>
      </c>
      <c r="C260" s="25"/>
      <c r="D260" s="25"/>
      <c r="E260" s="27">
        <v>182503.34</v>
      </c>
      <c r="F260" s="27">
        <v>29251</v>
      </c>
      <c r="G260" s="27">
        <v>29252</v>
      </c>
    </row>
    <row r="261" spans="1:7" ht="26.4" outlineLevel="3" x14ac:dyDescent="0.25">
      <c r="A261" s="26" t="s">
        <v>103</v>
      </c>
      <c r="B261" s="25" t="s">
        <v>236</v>
      </c>
      <c r="C261" s="25" t="s">
        <v>104</v>
      </c>
      <c r="D261" s="25"/>
      <c r="E261" s="27">
        <v>182503.34</v>
      </c>
      <c r="F261" s="27">
        <v>29251</v>
      </c>
      <c r="G261" s="27">
        <v>29252</v>
      </c>
    </row>
    <row r="262" spans="1:7" outlineLevel="4" x14ac:dyDescent="0.25">
      <c r="A262" s="26" t="s">
        <v>191</v>
      </c>
      <c r="B262" s="25" t="s">
        <v>236</v>
      </c>
      <c r="C262" s="25" t="s">
        <v>192</v>
      </c>
      <c r="D262" s="25"/>
      <c r="E262" s="27">
        <v>182503.34</v>
      </c>
      <c r="F262" s="27">
        <v>29251</v>
      </c>
      <c r="G262" s="27">
        <v>29252</v>
      </c>
    </row>
    <row r="263" spans="1:7" ht="39.6" outlineLevel="5" x14ac:dyDescent="0.25">
      <c r="A263" s="26" t="s">
        <v>18</v>
      </c>
      <c r="B263" s="25" t="s">
        <v>236</v>
      </c>
      <c r="C263" s="25" t="s">
        <v>192</v>
      </c>
      <c r="D263" s="25" t="s">
        <v>19</v>
      </c>
      <c r="E263" s="27">
        <v>182503.34</v>
      </c>
      <c r="F263" s="27">
        <v>29251</v>
      </c>
      <c r="G263" s="27">
        <v>29252</v>
      </c>
    </row>
    <row r="264" spans="1:7" ht="26.4" outlineLevel="1" x14ac:dyDescent="0.25">
      <c r="A264" s="26" t="s">
        <v>253</v>
      </c>
      <c r="B264" s="25" t="s">
        <v>254</v>
      </c>
      <c r="C264" s="25"/>
      <c r="D264" s="25"/>
      <c r="E264" s="27">
        <f>35920.99+13621.31+0.01</f>
        <v>49542.31</v>
      </c>
      <c r="F264" s="27">
        <v>51237.55</v>
      </c>
      <c r="G264" s="27">
        <v>51289.32</v>
      </c>
    </row>
    <row r="265" spans="1:7" ht="39.6" outlineLevel="2" x14ac:dyDescent="0.25">
      <c r="A265" s="26" t="s">
        <v>53</v>
      </c>
      <c r="B265" s="25" t="s">
        <v>255</v>
      </c>
      <c r="C265" s="25"/>
      <c r="D265" s="25"/>
      <c r="E265" s="27">
        <v>13419.6</v>
      </c>
      <c r="F265" s="27">
        <v>4669</v>
      </c>
      <c r="G265" s="27">
        <v>4669</v>
      </c>
    </row>
    <row r="266" spans="1:7" outlineLevel="3" x14ac:dyDescent="0.25">
      <c r="A266" s="26" t="s">
        <v>249</v>
      </c>
      <c r="B266" s="25" t="s">
        <v>256</v>
      </c>
      <c r="C266" s="25" t="s">
        <v>250</v>
      </c>
      <c r="D266" s="25"/>
      <c r="E266" s="27">
        <v>13419.6</v>
      </c>
      <c r="F266" s="27">
        <v>4669</v>
      </c>
      <c r="G266" s="27">
        <v>4669</v>
      </c>
    </row>
    <row r="267" spans="1:7" ht="26.4" outlineLevel="4" x14ac:dyDescent="0.25">
      <c r="A267" s="26" t="s">
        <v>251</v>
      </c>
      <c r="B267" s="25" t="s">
        <v>256</v>
      </c>
      <c r="C267" s="25" t="s">
        <v>252</v>
      </c>
      <c r="D267" s="25"/>
      <c r="E267" s="27">
        <v>13419.6</v>
      </c>
      <c r="F267" s="27">
        <v>4669</v>
      </c>
      <c r="G267" s="27">
        <v>4669</v>
      </c>
    </row>
    <row r="268" spans="1:7" ht="39.6" outlineLevel="5" x14ac:dyDescent="0.25">
      <c r="A268" s="26" t="s">
        <v>18</v>
      </c>
      <c r="B268" s="25" t="s">
        <v>256</v>
      </c>
      <c r="C268" s="25" t="s">
        <v>252</v>
      </c>
      <c r="D268" s="25" t="s">
        <v>19</v>
      </c>
      <c r="E268" s="27">
        <v>13419.6</v>
      </c>
      <c r="F268" s="27">
        <v>4669</v>
      </c>
      <c r="G268" s="27">
        <v>4669</v>
      </c>
    </row>
    <row r="269" spans="1:7" ht="39.6" outlineLevel="2" x14ac:dyDescent="0.25">
      <c r="A269" s="26" t="s">
        <v>142</v>
      </c>
      <c r="B269" s="25" t="s">
        <v>257</v>
      </c>
      <c r="C269" s="25"/>
      <c r="D269" s="25"/>
      <c r="E269" s="27">
        <v>22001.4</v>
      </c>
      <c r="F269" s="27">
        <v>22001.4</v>
      </c>
      <c r="G269" s="27">
        <v>22001.4</v>
      </c>
    </row>
    <row r="270" spans="1:7" outlineLevel="3" x14ac:dyDescent="0.25">
      <c r="A270" s="26" t="s">
        <v>249</v>
      </c>
      <c r="B270" s="25" t="s">
        <v>258</v>
      </c>
      <c r="C270" s="25" t="s">
        <v>250</v>
      </c>
      <c r="D270" s="25"/>
      <c r="E270" s="27">
        <v>22001.4</v>
      </c>
      <c r="F270" s="27">
        <v>22001.4</v>
      </c>
      <c r="G270" s="27">
        <v>22001.4</v>
      </c>
    </row>
    <row r="271" spans="1:7" ht="26.4" outlineLevel="4" x14ac:dyDescent="0.25">
      <c r="A271" s="26" t="s">
        <v>251</v>
      </c>
      <c r="B271" s="25" t="s">
        <v>258</v>
      </c>
      <c r="C271" s="25" t="s">
        <v>252</v>
      </c>
      <c r="D271" s="25"/>
      <c r="E271" s="27">
        <v>22001.4</v>
      </c>
      <c r="F271" s="27">
        <v>22001.4</v>
      </c>
      <c r="G271" s="27">
        <v>22001.4</v>
      </c>
    </row>
    <row r="272" spans="1:7" ht="52.8" outlineLevel="5" x14ac:dyDescent="0.25">
      <c r="A272" s="26" t="s">
        <v>144</v>
      </c>
      <c r="B272" s="25" t="s">
        <v>258</v>
      </c>
      <c r="C272" s="25" t="s">
        <v>252</v>
      </c>
      <c r="D272" s="25" t="s">
        <v>146</v>
      </c>
      <c r="E272" s="27">
        <v>22001.4</v>
      </c>
      <c r="F272" s="27">
        <v>22001.4</v>
      </c>
      <c r="G272" s="27">
        <v>22001.4</v>
      </c>
    </row>
    <row r="273" spans="1:7" ht="26.4" outlineLevel="1" x14ac:dyDescent="0.25">
      <c r="A273" s="26" t="s">
        <v>259</v>
      </c>
      <c r="B273" s="25" t="s">
        <v>260</v>
      </c>
      <c r="C273" s="25"/>
      <c r="D273" s="25"/>
      <c r="E273" s="27">
        <f>500+13621.31</f>
        <v>14121.31</v>
      </c>
      <c r="F273" s="27"/>
      <c r="G273" s="27"/>
    </row>
    <row r="274" spans="1:7" outlineLevel="2" x14ac:dyDescent="0.25">
      <c r="A274" s="26" t="s">
        <v>47</v>
      </c>
      <c r="B274" s="25" t="s">
        <v>260</v>
      </c>
      <c r="C274" s="25" t="s">
        <v>48</v>
      </c>
      <c r="D274" s="25"/>
      <c r="E274" s="27">
        <v>13621.31</v>
      </c>
      <c r="F274" s="27"/>
      <c r="G274" s="27"/>
    </row>
    <row r="275" spans="1:7" outlineLevel="2" x14ac:dyDescent="0.25">
      <c r="A275" s="26" t="s">
        <v>136</v>
      </c>
      <c r="B275" s="25" t="s">
        <v>260</v>
      </c>
      <c r="C275" s="25" t="s">
        <v>137</v>
      </c>
      <c r="D275" s="25"/>
      <c r="E275" s="27">
        <v>13621.31</v>
      </c>
      <c r="F275" s="27"/>
      <c r="G275" s="27"/>
    </row>
    <row r="276" spans="1:7" ht="58.8" customHeight="1" outlineLevel="2" x14ac:dyDescent="0.25">
      <c r="A276" s="26" t="s">
        <v>144</v>
      </c>
      <c r="B276" s="25" t="s">
        <v>260</v>
      </c>
      <c r="C276" s="25" t="s">
        <v>137</v>
      </c>
      <c r="D276" s="25" t="s">
        <v>146</v>
      </c>
      <c r="E276" s="27">
        <v>13621.31</v>
      </c>
      <c r="F276" s="27"/>
      <c r="G276" s="27"/>
    </row>
    <row r="277" spans="1:7" ht="30.6" customHeight="1" outlineLevel="3" x14ac:dyDescent="0.25">
      <c r="A277" s="26" t="s">
        <v>249</v>
      </c>
      <c r="B277" s="25" t="s">
        <v>260</v>
      </c>
      <c r="C277" s="25" t="s">
        <v>250</v>
      </c>
      <c r="D277" s="25"/>
      <c r="E277" s="27">
        <v>500</v>
      </c>
      <c r="F277" s="27">
        <v>24567.15</v>
      </c>
      <c r="G277" s="27">
        <v>24618.92</v>
      </c>
    </row>
    <row r="278" spans="1:7" ht="30" customHeight="1" outlineLevel="4" x14ac:dyDescent="0.25">
      <c r="A278" s="26" t="s">
        <v>251</v>
      </c>
      <c r="B278" s="25" t="s">
        <v>260</v>
      </c>
      <c r="C278" s="25" t="s">
        <v>252</v>
      </c>
      <c r="D278" s="25"/>
      <c r="E278" s="27">
        <v>500</v>
      </c>
      <c r="F278" s="27">
        <v>24567.15</v>
      </c>
      <c r="G278" s="27">
        <v>24618.92</v>
      </c>
    </row>
    <row r="279" spans="1:7" ht="60" customHeight="1" outlineLevel="5" x14ac:dyDescent="0.25">
      <c r="A279" s="26" t="s">
        <v>144</v>
      </c>
      <c r="B279" s="25" t="s">
        <v>260</v>
      </c>
      <c r="C279" s="25" t="s">
        <v>252</v>
      </c>
      <c r="D279" s="25" t="s">
        <v>146</v>
      </c>
      <c r="E279" s="27">
        <v>500</v>
      </c>
      <c r="F279" s="27">
        <v>24567.15</v>
      </c>
      <c r="G279" s="27">
        <v>24618.92</v>
      </c>
    </row>
    <row r="280" spans="1:7" ht="43.2" customHeight="1" outlineLevel="1" x14ac:dyDescent="0.25">
      <c r="A280" s="26" t="s">
        <v>140</v>
      </c>
      <c r="B280" s="25" t="s">
        <v>141</v>
      </c>
      <c r="C280" s="25"/>
      <c r="D280" s="25"/>
      <c r="E280" s="27">
        <f>39519.72-13621.31</f>
        <v>25898.410000000003</v>
      </c>
      <c r="F280" s="27">
        <v>21378.799999999999</v>
      </c>
      <c r="G280" s="27">
        <v>21378.799999999999</v>
      </c>
    </row>
    <row r="281" spans="1:7" ht="41.4" customHeight="1" outlineLevel="2" x14ac:dyDescent="0.25">
      <c r="A281" s="26" t="s">
        <v>142</v>
      </c>
      <c r="B281" s="25" t="s">
        <v>143</v>
      </c>
      <c r="C281" s="25"/>
      <c r="D281" s="25"/>
      <c r="E281" s="27">
        <v>22198.41</v>
      </c>
      <c r="F281" s="27">
        <v>21378.799999999999</v>
      </c>
      <c r="G281" s="27">
        <v>21378.799999999999</v>
      </c>
    </row>
    <row r="282" spans="1:7" ht="19.2" customHeight="1" outlineLevel="3" x14ac:dyDescent="0.25">
      <c r="A282" s="26" t="s">
        <v>47</v>
      </c>
      <c r="B282" s="25" t="s">
        <v>145</v>
      </c>
      <c r="C282" s="25" t="s">
        <v>48</v>
      </c>
      <c r="D282" s="25"/>
      <c r="E282" s="27">
        <v>22198.41</v>
      </c>
      <c r="F282" s="27">
        <v>21378.799999999999</v>
      </c>
      <c r="G282" s="27">
        <v>21378.799999999999</v>
      </c>
    </row>
    <row r="283" spans="1:7" ht="19.2" customHeight="1" outlineLevel="4" x14ac:dyDescent="0.25">
      <c r="A283" s="26" t="s">
        <v>136</v>
      </c>
      <c r="B283" s="25" t="s">
        <v>145</v>
      </c>
      <c r="C283" s="25" t="s">
        <v>137</v>
      </c>
      <c r="D283" s="25"/>
      <c r="E283" s="27">
        <v>22198.41</v>
      </c>
      <c r="F283" s="27">
        <v>21378.799999999999</v>
      </c>
      <c r="G283" s="27">
        <v>21378.799999999999</v>
      </c>
    </row>
    <row r="284" spans="1:7" ht="52.8" outlineLevel="5" x14ac:dyDescent="0.25">
      <c r="A284" s="26" t="s">
        <v>144</v>
      </c>
      <c r="B284" s="25" t="s">
        <v>145</v>
      </c>
      <c r="C284" s="25" t="s">
        <v>137</v>
      </c>
      <c r="D284" s="25" t="s">
        <v>146</v>
      </c>
      <c r="E284" s="27">
        <v>22198.41</v>
      </c>
      <c r="F284" s="27">
        <v>21378.799999999999</v>
      </c>
      <c r="G284" s="27">
        <v>21378.799999999999</v>
      </c>
    </row>
    <row r="285" spans="1:7" ht="41.4" customHeight="1" outlineLevel="2" x14ac:dyDescent="0.25">
      <c r="A285" s="26" t="s">
        <v>147</v>
      </c>
      <c r="B285" s="25" t="s">
        <v>148</v>
      </c>
      <c r="C285" s="25"/>
      <c r="D285" s="25"/>
      <c r="E285" s="27">
        <f t="shared" ref="E285:E287" si="3">17321.31-13621.31</f>
        <v>3700.0000000000018</v>
      </c>
      <c r="F285" s="27">
        <v>0</v>
      </c>
      <c r="G285" s="27">
        <v>0</v>
      </c>
    </row>
    <row r="286" spans="1:7" ht="15.6" customHeight="1" outlineLevel="3" x14ac:dyDescent="0.25">
      <c r="A286" s="26" t="s">
        <v>47</v>
      </c>
      <c r="B286" s="25" t="s">
        <v>148</v>
      </c>
      <c r="C286" s="25" t="s">
        <v>48</v>
      </c>
      <c r="D286" s="25"/>
      <c r="E286" s="27">
        <f t="shared" si="3"/>
        <v>3700.0000000000018</v>
      </c>
      <c r="F286" s="27">
        <v>0</v>
      </c>
      <c r="G286" s="27">
        <v>0</v>
      </c>
    </row>
    <row r="287" spans="1:7" ht="15" customHeight="1" outlineLevel="4" x14ac:dyDescent="0.25">
      <c r="A287" s="26" t="s">
        <v>136</v>
      </c>
      <c r="B287" s="25" t="s">
        <v>148</v>
      </c>
      <c r="C287" s="25" t="s">
        <v>137</v>
      </c>
      <c r="D287" s="25"/>
      <c r="E287" s="27">
        <f t="shared" si="3"/>
        <v>3700.0000000000018</v>
      </c>
      <c r="F287" s="27">
        <v>0</v>
      </c>
      <c r="G287" s="27">
        <v>0</v>
      </c>
    </row>
    <row r="288" spans="1:7" ht="52.8" outlineLevel="5" x14ac:dyDescent="0.25">
      <c r="A288" s="26" t="s">
        <v>144</v>
      </c>
      <c r="B288" s="25" t="s">
        <v>148</v>
      </c>
      <c r="C288" s="25" t="s">
        <v>137</v>
      </c>
      <c r="D288" s="25" t="s">
        <v>146</v>
      </c>
      <c r="E288" s="27">
        <f>17321.31-13621.31</f>
        <v>3700.0000000000018</v>
      </c>
      <c r="F288" s="27">
        <v>0</v>
      </c>
      <c r="G288" s="27">
        <v>0</v>
      </c>
    </row>
    <row r="289" spans="1:7" ht="84.6" customHeight="1" outlineLevel="1" x14ac:dyDescent="0.25">
      <c r="A289" s="26" t="s">
        <v>261</v>
      </c>
      <c r="B289" s="25" t="s">
        <v>262</v>
      </c>
      <c r="C289" s="25"/>
      <c r="D289" s="25"/>
      <c r="E289" s="27">
        <v>38208.620000000003</v>
      </c>
      <c r="F289" s="27">
        <v>0</v>
      </c>
      <c r="G289" s="27">
        <v>0</v>
      </c>
    </row>
    <row r="290" spans="1:7" ht="45.6" customHeight="1" outlineLevel="2" x14ac:dyDescent="0.25">
      <c r="A290" s="26" t="s">
        <v>53</v>
      </c>
      <c r="B290" s="25" t="s">
        <v>263</v>
      </c>
      <c r="C290" s="25"/>
      <c r="D290" s="25"/>
      <c r="E290" s="27">
        <v>35362.639999999999</v>
      </c>
      <c r="F290" s="27">
        <v>0</v>
      </c>
      <c r="G290" s="27">
        <v>0</v>
      </c>
    </row>
    <row r="291" spans="1:7" ht="31.8" customHeight="1" outlineLevel="3" x14ac:dyDescent="0.25">
      <c r="A291" s="26" t="s">
        <v>249</v>
      </c>
      <c r="B291" s="25" t="s">
        <v>264</v>
      </c>
      <c r="C291" s="25" t="s">
        <v>250</v>
      </c>
      <c r="D291" s="25"/>
      <c r="E291" s="27">
        <v>35362.639999999999</v>
      </c>
      <c r="F291" s="27">
        <v>0</v>
      </c>
      <c r="G291" s="27">
        <v>0</v>
      </c>
    </row>
    <row r="292" spans="1:7" ht="31.8" customHeight="1" outlineLevel="4" x14ac:dyDescent="0.25">
      <c r="A292" s="26" t="s">
        <v>251</v>
      </c>
      <c r="B292" s="25" t="s">
        <v>264</v>
      </c>
      <c r="C292" s="25" t="s">
        <v>252</v>
      </c>
      <c r="D292" s="25"/>
      <c r="E292" s="27">
        <v>35362.639999999999</v>
      </c>
      <c r="F292" s="27">
        <v>0</v>
      </c>
      <c r="G292" s="27">
        <v>0</v>
      </c>
    </row>
    <row r="293" spans="1:7" ht="45" customHeight="1" outlineLevel="5" x14ac:dyDescent="0.25">
      <c r="A293" s="26" t="s">
        <v>18</v>
      </c>
      <c r="B293" s="25" t="s">
        <v>264</v>
      </c>
      <c r="C293" s="25" t="s">
        <v>252</v>
      </c>
      <c r="D293" s="25" t="s">
        <v>19</v>
      </c>
      <c r="E293" s="27">
        <v>35362.639999999999</v>
      </c>
      <c r="F293" s="27">
        <v>0</v>
      </c>
      <c r="G293" s="27">
        <v>0</v>
      </c>
    </row>
    <row r="294" spans="1:7" ht="34.200000000000003" customHeight="1" outlineLevel="2" x14ac:dyDescent="0.25">
      <c r="A294" s="26" t="s">
        <v>180</v>
      </c>
      <c r="B294" s="25" t="s">
        <v>265</v>
      </c>
      <c r="C294" s="25"/>
      <c r="D294" s="25"/>
      <c r="E294" s="27">
        <v>2845.98</v>
      </c>
      <c r="F294" s="27">
        <v>0</v>
      </c>
      <c r="G294" s="27">
        <v>0</v>
      </c>
    </row>
    <row r="295" spans="1:7" ht="28.8" customHeight="1" outlineLevel="3" x14ac:dyDescent="0.25">
      <c r="A295" s="26" t="s">
        <v>249</v>
      </c>
      <c r="B295" s="25" t="s">
        <v>265</v>
      </c>
      <c r="C295" s="25" t="s">
        <v>250</v>
      </c>
      <c r="D295" s="25"/>
      <c r="E295" s="27">
        <v>2845.98</v>
      </c>
      <c r="F295" s="27">
        <v>0</v>
      </c>
      <c r="G295" s="27">
        <v>0</v>
      </c>
    </row>
    <row r="296" spans="1:7" ht="28.2" customHeight="1" outlineLevel="4" x14ac:dyDescent="0.25">
      <c r="A296" s="26" t="s">
        <v>251</v>
      </c>
      <c r="B296" s="25" t="s">
        <v>265</v>
      </c>
      <c r="C296" s="25" t="s">
        <v>252</v>
      </c>
      <c r="D296" s="25"/>
      <c r="E296" s="27">
        <v>2845.98</v>
      </c>
      <c r="F296" s="27">
        <v>0</v>
      </c>
      <c r="G296" s="27">
        <v>0</v>
      </c>
    </row>
    <row r="297" spans="1:7" ht="45.6" customHeight="1" outlineLevel="5" x14ac:dyDescent="0.25">
      <c r="A297" s="26" t="s">
        <v>94</v>
      </c>
      <c r="B297" s="25" t="s">
        <v>265</v>
      </c>
      <c r="C297" s="25" t="s">
        <v>252</v>
      </c>
      <c r="D297" s="25" t="s">
        <v>95</v>
      </c>
      <c r="E297" s="27">
        <v>2845.98</v>
      </c>
      <c r="F297" s="27">
        <v>0</v>
      </c>
      <c r="G297" s="27">
        <v>0</v>
      </c>
    </row>
    <row r="298" spans="1:7" ht="30" customHeight="1" outlineLevel="1" x14ac:dyDescent="0.25">
      <c r="A298" s="26" t="s">
        <v>430</v>
      </c>
      <c r="B298" s="25" t="s">
        <v>431</v>
      </c>
      <c r="C298" s="25"/>
      <c r="D298" s="25"/>
      <c r="E298" s="27">
        <v>21148.17</v>
      </c>
      <c r="F298" s="27">
        <v>21692.86</v>
      </c>
      <c r="G298" s="27">
        <v>21692.86</v>
      </c>
    </row>
    <row r="299" spans="1:7" ht="43.2" customHeight="1" outlineLevel="2" x14ac:dyDescent="0.25">
      <c r="A299" s="26" t="s">
        <v>53</v>
      </c>
      <c r="B299" s="25" t="s">
        <v>432</v>
      </c>
      <c r="C299" s="25"/>
      <c r="D299" s="25"/>
      <c r="E299" s="27">
        <v>11169.5</v>
      </c>
      <c r="F299" s="27">
        <v>10389.459999999999</v>
      </c>
      <c r="G299" s="27">
        <v>10389.459999999999</v>
      </c>
    </row>
    <row r="300" spans="1:7" ht="30" customHeight="1" outlineLevel="3" x14ac:dyDescent="0.25">
      <c r="A300" s="26" t="s">
        <v>103</v>
      </c>
      <c r="B300" s="25" t="s">
        <v>433</v>
      </c>
      <c r="C300" s="25" t="s">
        <v>104</v>
      </c>
      <c r="D300" s="25"/>
      <c r="E300" s="27">
        <v>11169.5</v>
      </c>
      <c r="F300" s="27">
        <v>10389.459999999999</v>
      </c>
      <c r="G300" s="27">
        <v>10389.459999999999</v>
      </c>
    </row>
    <row r="301" spans="1:7" ht="18" customHeight="1" outlineLevel="4" x14ac:dyDescent="0.25">
      <c r="A301" s="26" t="s">
        <v>191</v>
      </c>
      <c r="B301" s="25" t="s">
        <v>433</v>
      </c>
      <c r="C301" s="25" t="s">
        <v>192</v>
      </c>
      <c r="D301" s="25"/>
      <c r="E301" s="27">
        <v>11169.5</v>
      </c>
      <c r="F301" s="27">
        <v>10389.459999999999</v>
      </c>
      <c r="G301" s="27">
        <v>10389.459999999999</v>
      </c>
    </row>
    <row r="302" spans="1:7" ht="49.8" customHeight="1" outlineLevel="5" x14ac:dyDescent="0.25">
      <c r="A302" s="26" t="s">
        <v>18</v>
      </c>
      <c r="B302" s="25" t="s">
        <v>433</v>
      </c>
      <c r="C302" s="25" t="s">
        <v>192</v>
      </c>
      <c r="D302" s="25" t="s">
        <v>19</v>
      </c>
      <c r="E302" s="27">
        <v>11169.5</v>
      </c>
      <c r="F302" s="27">
        <v>10389.459999999999</v>
      </c>
      <c r="G302" s="27">
        <v>10389.459999999999</v>
      </c>
    </row>
    <row r="303" spans="1:7" ht="28.8" customHeight="1" outlineLevel="2" x14ac:dyDescent="0.25">
      <c r="A303" s="26" t="s">
        <v>434</v>
      </c>
      <c r="B303" s="25" t="s">
        <v>435</v>
      </c>
      <c r="C303" s="25"/>
      <c r="D303" s="25"/>
      <c r="E303" s="27">
        <v>9978.67</v>
      </c>
      <c r="F303" s="27">
        <v>11303.4</v>
      </c>
      <c r="G303" s="27">
        <v>11303.4</v>
      </c>
    </row>
    <row r="304" spans="1:7" ht="37.799999999999997" customHeight="1" outlineLevel="3" x14ac:dyDescent="0.25">
      <c r="A304" s="26" t="s">
        <v>103</v>
      </c>
      <c r="B304" s="25" t="s">
        <v>435</v>
      </c>
      <c r="C304" s="25" t="s">
        <v>104</v>
      </c>
      <c r="D304" s="25"/>
      <c r="E304" s="27">
        <v>9978.67</v>
      </c>
      <c r="F304" s="27">
        <v>11303.4</v>
      </c>
      <c r="G304" s="27">
        <v>11303.4</v>
      </c>
    </row>
    <row r="305" spans="1:7" ht="21.6" customHeight="1" outlineLevel="4" x14ac:dyDescent="0.25">
      <c r="A305" s="26" t="s">
        <v>191</v>
      </c>
      <c r="B305" s="25" t="s">
        <v>435</v>
      </c>
      <c r="C305" s="25" t="s">
        <v>192</v>
      </c>
      <c r="D305" s="25"/>
      <c r="E305" s="27">
        <v>9978.67</v>
      </c>
      <c r="F305" s="27">
        <v>11303.4</v>
      </c>
      <c r="G305" s="27">
        <v>11303.4</v>
      </c>
    </row>
    <row r="306" spans="1:7" ht="61.2" customHeight="1" outlineLevel="5" x14ac:dyDescent="0.25">
      <c r="A306" s="26" t="s">
        <v>144</v>
      </c>
      <c r="B306" s="25" t="s">
        <v>435</v>
      </c>
      <c r="C306" s="25" t="s">
        <v>192</v>
      </c>
      <c r="D306" s="25" t="s">
        <v>146</v>
      </c>
      <c r="E306" s="27">
        <v>9978.67</v>
      </c>
      <c r="F306" s="27">
        <v>11303.4</v>
      </c>
      <c r="G306" s="27">
        <v>11303.4</v>
      </c>
    </row>
    <row r="307" spans="1:7" ht="33" customHeight="1" outlineLevel="1" x14ac:dyDescent="0.25">
      <c r="A307" s="26" t="s">
        <v>237</v>
      </c>
      <c r="B307" s="25" t="s">
        <v>238</v>
      </c>
      <c r="C307" s="25"/>
      <c r="D307" s="25"/>
      <c r="E307" s="27">
        <v>14189.49</v>
      </c>
      <c r="F307" s="27">
        <v>7488.96</v>
      </c>
      <c r="G307" s="27">
        <v>7488.96</v>
      </c>
    </row>
    <row r="308" spans="1:7" ht="45" customHeight="1" outlineLevel="2" x14ac:dyDescent="0.25">
      <c r="A308" s="26" t="s">
        <v>53</v>
      </c>
      <c r="B308" s="25" t="s">
        <v>239</v>
      </c>
      <c r="C308" s="25"/>
      <c r="D308" s="25"/>
      <c r="E308" s="27">
        <v>13382.53</v>
      </c>
      <c r="F308" s="27">
        <v>4644</v>
      </c>
      <c r="G308" s="27">
        <v>4644</v>
      </c>
    </row>
    <row r="309" spans="1:7" ht="34.200000000000003" customHeight="1" outlineLevel="3" x14ac:dyDescent="0.25">
      <c r="A309" s="26" t="s">
        <v>103</v>
      </c>
      <c r="B309" s="25" t="s">
        <v>240</v>
      </c>
      <c r="C309" s="25" t="s">
        <v>104</v>
      </c>
      <c r="D309" s="25"/>
      <c r="E309" s="27">
        <v>13382.53</v>
      </c>
      <c r="F309" s="27">
        <v>4644</v>
      </c>
      <c r="G309" s="27">
        <v>4644</v>
      </c>
    </row>
    <row r="310" spans="1:7" ht="19.2" customHeight="1" outlineLevel="4" x14ac:dyDescent="0.25">
      <c r="A310" s="26" t="s">
        <v>191</v>
      </c>
      <c r="B310" s="25" t="s">
        <v>240</v>
      </c>
      <c r="C310" s="25" t="s">
        <v>192</v>
      </c>
      <c r="D310" s="25"/>
      <c r="E310" s="27">
        <v>13382.53</v>
      </c>
      <c r="F310" s="27">
        <v>4644</v>
      </c>
      <c r="G310" s="27">
        <v>4644</v>
      </c>
    </row>
    <row r="311" spans="1:7" ht="51.6" customHeight="1" outlineLevel="5" x14ac:dyDescent="0.25">
      <c r="A311" s="26" t="s">
        <v>18</v>
      </c>
      <c r="B311" s="25" t="s">
        <v>240</v>
      </c>
      <c r="C311" s="25" t="s">
        <v>192</v>
      </c>
      <c r="D311" s="25" t="s">
        <v>19</v>
      </c>
      <c r="E311" s="27">
        <v>13382.53</v>
      </c>
      <c r="F311" s="27">
        <v>4644</v>
      </c>
      <c r="G311" s="27">
        <v>4644</v>
      </c>
    </row>
    <row r="312" spans="1:7" ht="26.4" outlineLevel="2" x14ac:dyDescent="0.25">
      <c r="A312" s="26" t="s">
        <v>241</v>
      </c>
      <c r="B312" s="25" t="s">
        <v>242</v>
      </c>
      <c r="C312" s="25"/>
      <c r="D312" s="25"/>
      <c r="E312" s="27">
        <v>806.96</v>
      </c>
      <c r="F312" s="27">
        <v>2844.96</v>
      </c>
      <c r="G312" s="27">
        <v>2844.96</v>
      </c>
    </row>
    <row r="313" spans="1:7" ht="26.4" outlineLevel="3" x14ac:dyDescent="0.25">
      <c r="A313" s="26" t="s">
        <v>103</v>
      </c>
      <c r="B313" s="25" t="s">
        <v>242</v>
      </c>
      <c r="C313" s="25" t="s">
        <v>104</v>
      </c>
      <c r="D313" s="25"/>
      <c r="E313" s="27">
        <v>806.96</v>
      </c>
      <c r="F313" s="27">
        <v>2844.96</v>
      </c>
      <c r="G313" s="27">
        <v>2844.96</v>
      </c>
    </row>
    <row r="314" spans="1:7" outlineLevel="4" x14ac:dyDescent="0.25">
      <c r="A314" s="26" t="s">
        <v>191</v>
      </c>
      <c r="B314" s="25" t="s">
        <v>242</v>
      </c>
      <c r="C314" s="25" t="s">
        <v>192</v>
      </c>
      <c r="D314" s="25"/>
      <c r="E314" s="27">
        <v>806.96</v>
      </c>
      <c r="F314" s="27">
        <v>2844.96</v>
      </c>
      <c r="G314" s="27">
        <v>2844.96</v>
      </c>
    </row>
    <row r="315" spans="1:7" ht="52.8" outlineLevel="5" x14ac:dyDescent="0.25">
      <c r="A315" s="26" t="s">
        <v>144</v>
      </c>
      <c r="B315" s="25" t="s">
        <v>242</v>
      </c>
      <c r="C315" s="25" t="s">
        <v>192</v>
      </c>
      <c r="D315" s="25" t="s">
        <v>146</v>
      </c>
      <c r="E315" s="27">
        <v>806.96</v>
      </c>
      <c r="F315" s="27">
        <v>2844.96</v>
      </c>
      <c r="G315" s="27">
        <v>2844.96</v>
      </c>
    </row>
    <row r="316" spans="1:7" ht="39.6" outlineLevel="1" x14ac:dyDescent="0.25">
      <c r="A316" s="26" t="s">
        <v>243</v>
      </c>
      <c r="B316" s="25" t="s">
        <v>244</v>
      </c>
      <c r="C316" s="25"/>
      <c r="D316" s="25"/>
      <c r="E316" s="27">
        <v>178571.43</v>
      </c>
      <c r="F316" s="27">
        <v>178571</v>
      </c>
      <c r="G316" s="27">
        <v>178571</v>
      </c>
    </row>
    <row r="317" spans="1:7" ht="26.4" outlineLevel="2" x14ac:dyDescent="0.25">
      <c r="A317" s="26" t="s">
        <v>245</v>
      </c>
      <c r="B317" s="25" t="s">
        <v>246</v>
      </c>
      <c r="C317" s="25"/>
      <c r="D317" s="25"/>
      <c r="E317" s="27">
        <v>178571.43</v>
      </c>
      <c r="F317" s="27">
        <v>178571</v>
      </c>
      <c r="G317" s="27">
        <v>178571</v>
      </c>
    </row>
    <row r="318" spans="1:7" ht="26.4" outlineLevel="3" x14ac:dyDescent="0.25">
      <c r="A318" s="26" t="s">
        <v>103</v>
      </c>
      <c r="B318" s="25" t="s">
        <v>246</v>
      </c>
      <c r="C318" s="25" t="s">
        <v>104</v>
      </c>
      <c r="D318" s="25"/>
      <c r="E318" s="27">
        <v>178571.43</v>
      </c>
      <c r="F318" s="27">
        <v>178571</v>
      </c>
      <c r="G318" s="27">
        <v>178571</v>
      </c>
    </row>
    <row r="319" spans="1:7" outlineLevel="4" x14ac:dyDescent="0.25">
      <c r="A319" s="26" t="s">
        <v>191</v>
      </c>
      <c r="B319" s="25" t="s">
        <v>246</v>
      </c>
      <c r="C319" s="25" t="s">
        <v>192</v>
      </c>
      <c r="D319" s="25"/>
      <c r="E319" s="27">
        <v>178571.43</v>
      </c>
      <c r="F319" s="27">
        <v>178571</v>
      </c>
      <c r="G319" s="27">
        <v>178571</v>
      </c>
    </row>
    <row r="320" spans="1:7" ht="39.6" outlineLevel="5" x14ac:dyDescent="0.25">
      <c r="A320" s="26" t="s">
        <v>18</v>
      </c>
      <c r="B320" s="25" t="s">
        <v>246</v>
      </c>
      <c r="C320" s="25" t="s">
        <v>192</v>
      </c>
      <c r="D320" s="25" t="s">
        <v>19</v>
      </c>
      <c r="E320" s="27">
        <v>53571.43</v>
      </c>
      <c r="F320" s="27">
        <v>53571</v>
      </c>
      <c r="G320" s="27">
        <v>53571</v>
      </c>
    </row>
    <row r="321" spans="1:7" outlineLevel="5" x14ac:dyDescent="0.25">
      <c r="A321" s="26" t="s">
        <v>25</v>
      </c>
      <c r="B321" s="25" t="s">
        <v>246</v>
      </c>
      <c r="C321" s="25" t="s">
        <v>192</v>
      </c>
      <c r="D321" s="25" t="s">
        <v>26</v>
      </c>
      <c r="E321" s="27">
        <v>125000</v>
      </c>
      <c r="F321" s="27">
        <v>125000</v>
      </c>
      <c r="G321" s="27">
        <v>125000</v>
      </c>
    </row>
    <row r="322" spans="1:7" ht="52.8" x14ac:dyDescent="0.25">
      <c r="A322" s="26" t="s">
        <v>161</v>
      </c>
      <c r="B322" s="25" t="s">
        <v>162</v>
      </c>
      <c r="C322" s="25"/>
      <c r="D322" s="25"/>
      <c r="E322" s="27">
        <v>6000</v>
      </c>
      <c r="F322" s="27">
        <v>0</v>
      </c>
      <c r="G322" s="27">
        <v>0</v>
      </c>
    </row>
    <row r="323" spans="1:7" ht="66" outlineLevel="1" x14ac:dyDescent="0.25">
      <c r="A323" s="26" t="s">
        <v>163</v>
      </c>
      <c r="B323" s="25" t="s">
        <v>164</v>
      </c>
      <c r="C323" s="25"/>
      <c r="D323" s="25"/>
      <c r="E323" s="27">
        <v>6000</v>
      </c>
      <c r="F323" s="27">
        <v>0</v>
      </c>
      <c r="G323" s="27">
        <v>0</v>
      </c>
    </row>
    <row r="324" spans="1:7" ht="52.8" outlineLevel="2" x14ac:dyDescent="0.25">
      <c r="A324" s="26" t="s">
        <v>165</v>
      </c>
      <c r="B324" s="25" t="s">
        <v>166</v>
      </c>
      <c r="C324" s="25"/>
      <c r="D324" s="25"/>
      <c r="E324" s="27">
        <v>6000</v>
      </c>
      <c r="F324" s="27">
        <v>0</v>
      </c>
      <c r="G324" s="27">
        <v>0</v>
      </c>
    </row>
    <row r="325" spans="1:7" ht="26.4" outlineLevel="3" x14ac:dyDescent="0.25">
      <c r="A325" s="26" t="s">
        <v>103</v>
      </c>
      <c r="B325" s="25" t="s">
        <v>167</v>
      </c>
      <c r="C325" s="25" t="s">
        <v>104</v>
      </c>
      <c r="D325" s="25"/>
      <c r="E325" s="27">
        <v>6000</v>
      </c>
      <c r="F325" s="27">
        <v>0</v>
      </c>
      <c r="G325" s="27">
        <v>0</v>
      </c>
    </row>
    <row r="326" spans="1:7" outlineLevel="4" x14ac:dyDescent="0.25">
      <c r="A326" s="26" t="s">
        <v>105</v>
      </c>
      <c r="B326" s="25" t="s">
        <v>167</v>
      </c>
      <c r="C326" s="25" t="s">
        <v>106</v>
      </c>
      <c r="D326" s="25"/>
      <c r="E326" s="27">
        <v>6000</v>
      </c>
      <c r="F326" s="27">
        <v>0</v>
      </c>
      <c r="G326" s="27">
        <v>0</v>
      </c>
    </row>
    <row r="327" spans="1:7" outlineLevel="5" x14ac:dyDescent="0.25">
      <c r="A327" s="26" t="s">
        <v>25</v>
      </c>
      <c r="B327" s="25" t="s">
        <v>167</v>
      </c>
      <c r="C327" s="25" t="s">
        <v>106</v>
      </c>
      <c r="D327" s="25" t="s">
        <v>26</v>
      </c>
      <c r="E327" s="27">
        <v>6000</v>
      </c>
      <c r="F327" s="27">
        <v>0</v>
      </c>
      <c r="G327" s="27">
        <v>0</v>
      </c>
    </row>
    <row r="328" spans="1:7" ht="79.2" x14ac:dyDescent="0.25">
      <c r="A328" s="26" t="s">
        <v>71</v>
      </c>
      <c r="B328" s="25" t="s">
        <v>72</v>
      </c>
      <c r="C328" s="25"/>
      <c r="D328" s="25"/>
      <c r="E328" s="27">
        <v>107121.56</v>
      </c>
      <c r="F328" s="27">
        <v>86848.75</v>
      </c>
      <c r="G328" s="27">
        <v>76124.17</v>
      </c>
    </row>
    <row r="329" spans="1:7" ht="39.6" outlineLevel="1" x14ac:dyDescent="0.25">
      <c r="A329" s="26" t="s">
        <v>73</v>
      </c>
      <c r="B329" s="25" t="s">
        <v>74</v>
      </c>
      <c r="C329" s="25"/>
      <c r="D329" s="25"/>
      <c r="E329" s="27">
        <v>67233.64</v>
      </c>
      <c r="F329" s="27">
        <v>63233.3</v>
      </c>
      <c r="G329" s="27">
        <v>63233.3</v>
      </c>
    </row>
    <row r="330" spans="1:7" ht="39.6" outlineLevel="2" x14ac:dyDescent="0.25">
      <c r="A330" s="26" t="s">
        <v>53</v>
      </c>
      <c r="B330" s="25" t="s">
        <v>75</v>
      </c>
      <c r="C330" s="25"/>
      <c r="D330" s="25"/>
      <c r="E330" s="27">
        <v>62233.64</v>
      </c>
      <c r="F330" s="27">
        <v>58233.3</v>
      </c>
      <c r="G330" s="27">
        <v>58233.3</v>
      </c>
    </row>
    <row r="331" spans="1:7" ht="26.4" outlineLevel="3" x14ac:dyDescent="0.25">
      <c r="A331" s="26" t="s">
        <v>103</v>
      </c>
      <c r="B331" s="25" t="s">
        <v>107</v>
      </c>
      <c r="C331" s="25" t="s">
        <v>104</v>
      </c>
      <c r="D331" s="25"/>
      <c r="E331" s="27">
        <v>26126</v>
      </c>
      <c r="F331" s="27">
        <v>22126</v>
      </c>
      <c r="G331" s="27">
        <v>22126</v>
      </c>
    </row>
    <row r="332" spans="1:7" outlineLevel="4" x14ac:dyDescent="0.25">
      <c r="A332" s="26" t="s">
        <v>105</v>
      </c>
      <c r="B332" s="25" t="s">
        <v>107</v>
      </c>
      <c r="C332" s="25" t="s">
        <v>106</v>
      </c>
      <c r="D332" s="25"/>
      <c r="E332" s="27">
        <v>26126</v>
      </c>
      <c r="F332" s="27">
        <v>22126</v>
      </c>
      <c r="G332" s="27">
        <v>22126</v>
      </c>
    </row>
    <row r="333" spans="1:7" ht="39.6" outlineLevel="5" x14ac:dyDescent="0.25">
      <c r="A333" s="26" t="s">
        <v>18</v>
      </c>
      <c r="B333" s="25" t="s">
        <v>107</v>
      </c>
      <c r="C333" s="25" t="s">
        <v>106</v>
      </c>
      <c r="D333" s="25" t="s">
        <v>19</v>
      </c>
      <c r="E333" s="27">
        <v>26126</v>
      </c>
      <c r="F333" s="27">
        <v>22126</v>
      </c>
      <c r="G333" s="27">
        <v>22126</v>
      </c>
    </row>
    <row r="334" spans="1:7" ht="26.4" outlineLevel="3" x14ac:dyDescent="0.25">
      <c r="A334" s="26" t="s">
        <v>103</v>
      </c>
      <c r="B334" s="25" t="s">
        <v>108</v>
      </c>
      <c r="C334" s="25" t="s">
        <v>104</v>
      </c>
      <c r="D334" s="25"/>
      <c r="E334" s="27">
        <v>33523.64</v>
      </c>
      <c r="F334" s="27">
        <v>33523.300000000003</v>
      </c>
      <c r="G334" s="27">
        <v>33523.300000000003</v>
      </c>
    </row>
    <row r="335" spans="1:7" outlineLevel="4" x14ac:dyDescent="0.25">
      <c r="A335" s="26" t="s">
        <v>105</v>
      </c>
      <c r="B335" s="25" t="s">
        <v>108</v>
      </c>
      <c r="C335" s="25" t="s">
        <v>106</v>
      </c>
      <c r="D335" s="25"/>
      <c r="E335" s="27">
        <v>33523.64</v>
      </c>
      <c r="F335" s="27">
        <v>33523.300000000003</v>
      </c>
      <c r="G335" s="27">
        <v>33523.300000000003</v>
      </c>
    </row>
    <row r="336" spans="1:7" ht="39.6" outlineLevel="5" x14ac:dyDescent="0.25">
      <c r="A336" s="26" t="s">
        <v>18</v>
      </c>
      <c r="B336" s="25" t="s">
        <v>108</v>
      </c>
      <c r="C336" s="25" t="s">
        <v>106</v>
      </c>
      <c r="D336" s="25" t="s">
        <v>19</v>
      </c>
      <c r="E336" s="27">
        <v>33523.64</v>
      </c>
      <c r="F336" s="27">
        <v>33523.300000000003</v>
      </c>
      <c r="G336" s="27">
        <v>33523.300000000003</v>
      </c>
    </row>
    <row r="337" spans="1:7" ht="26.4" outlineLevel="3" x14ac:dyDescent="0.25">
      <c r="A337" s="26" t="s">
        <v>6</v>
      </c>
      <c r="B337" s="25" t="s">
        <v>76</v>
      </c>
      <c r="C337" s="25" t="s">
        <v>7</v>
      </c>
      <c r="D337" s="25"/>
      <c r="E337" s="27">
        <v>2584</v>
      </c>
      <c r="F337" s="27">
        <v>2584</v>
      </c>
      <c r="G337" s="27">
        <v>2584</v>
      </c>
    </row>
    <row r="338" spans="1:7" ht="26.4" outlineLevel="4" x14ac:dyDescent="0.25">
      <c r="A338" s="26" t="s">
        <v>27</v>
      </c>
      <c r="B338" s="25" t="s">
        <v>76</v>
      </c>
      <c r="C338" s="25" t="s">
        <v>28</v>
      </c>
      <c r="D338" s="25"/>
      <c r="E338" s="27">
        <v>2584</v>
      </c>
      <c r="F338" s="27">
        <v>2584</v>
      </c>
      <c r="G338" s="27">
        <v>2584</v>
      </c>
    </row>
    <row r="339" spans="1:7" ht="39.6" outlineLevel="5" x14ac:dyDescent="0.25">
      <c r="A339" s="26" t="s">
        <v>18</v>
      </c>
      <c r="B339" s="25" t="s">
        <v>76</v>
      </c>
      <c r="C339" s="25" t="s">
        <v>28</v>
      </c>
      <c r="D339" s="25" t="s">
        <v>19</v>
      </c>
      <c r="E339" s="27">
        <v>2584</v>
      </c>
      <c r="F339" s="27">
        <v>2584</v>
      </c>
      <c r="G339" s="27">
        <v>2584</v>
      </c>
    </row>
    <row r="340" spans="1:7" ht="52.8" outlineLevel="2" x14ac:dyDescent="0.25">
      <c r="A340" s="26" t="s">
        <v>165</v>
      </c>
      <c r="B340" s="25" t="s">
        <v>168</v>
      </c>
      <c r="C340" s="25"/>
      <c r="D340" s="25"/>
      <c r="E340" s="27">
        <v>5000</v>
      </c>
      <c r="F340" s="27">
        <v>5000</v>
      </c>
      <c r="G340" s="27">
        <v>5000</v>
      </c>
    </row>
    <row r="341" spans="1:7" ht="26.4" outlineLevel="3" x14ac:dyDescent="0.25">
      <c r="A341" s="26" t="s">
        <v>103</v>
      </c>
      <c r="B341" s="25" t="s">
        <v>169</v>
      </c>
      <c r="C341" s="25" t="s">
        <v>104</v>
      </c>
      <c r="D341" s="25"/>
      <c r="E341" s="27">
        <v>5000</v>
      </c>
      <c r="F341" s="27">
        <v>5000</v>
      </c>
      <c r="G341" s="27">
        <v>5000</v>
      </c>
    </row>
    <row r="342" spans="1:7" outlineLevel="4" x14ac:dyDescent="0.25">
      <c r="A342" s="26" t="s">
        <v>105</v>
      </c>
      <c r="B342" s="25" t="s">
        <v>169</v>
      </c>
      <c r="C342" s="25" t="s">
        <v>106</v>
      </c>
      <c r="D342" s="25"/>
      <c r="E342" s="27">
        <v>5000</v>
      </c>
      <c r="F342" s="27">
        <v>5000</v>
      </c>
      <c r="G342" s="27">
        <v>5000</v>
      </c>
    </row>
    <row r="343" spans="1:7" outlineLevel="5" x14ac:dyDescent="0.25">
      <c r="A343" s="26" t="s">
        <v>25</v>
      </c>
      <c r="B343" s="25" t="s">
        <v>169</v>
      </c>
      <c r="C343" s="25" t="s">
        <v>106</v>
      </c>
      <c r="D343" s="25" t="s">
        <v>26</v>
      </c>
      <c r="E343" s="27">
        <v>5000</v>
      </c>
      <c r="F343" s="27">
        <v>5000</v>
      </c>
      <c r="G343" s="27">
        <v>5000</v>
      </c>
    </row>
    <row r="344" spans="1:7" ht="52.8" outlineLevel="1" x14ac:dyDescent="0.25">
      <c r="A344" s="26" t="s">
        <v>77</v>
      </c>
      <c r="B344" s="25" t="s">
        <v>78</v>
      </c>
      <c r="C344" s="25"/>
      <c r="D344" s="25"/>
      <c r="E344" s="27">
        <v>25995.29</v>
      </c>
      <c r="F344" s="27">
        <v>17107.98</v>
      </c>
      <c r="G344" s="27">
        <v>6382.4</v>
      </c>
    </row>
    <row r="345" spans="1:7" ht="39.6" outlineLevel="2" x14ac:dyDescent="0.25">
      <c r="A345" s="26" t="s">
        <v>53</v>
      </c>
      <c r="B345" s="25" t="s">
        <v>79</v>
      </c>
      <c r="C345" s="25"/>
      <c r="D345" s="25"/>
      <c r="E345" s="27">
        <v>25995.29</v>
      </c>
      <c r="F345" s="27">
        <v>17107.98</v>
      </c>
      <c r="G345" s="27">
        <v>6382.4</v>
      </c>
    </row>
    <row r="346" spans="1:7" ht="26.4" outlineLevel="3" x14ac:dyDescent="0.25">
      <c r="A346" s="26" t="s">
        <v>103</v>
      </c>
      <c r="B346" s="25" t="s">
        <v>109</v>
      </c>
      <c r="C346" s="25" t="s">
        <v>104</v>
      </c>
      <c r="D346" s="25"/>
      <c r="E346" s="27">
        <v>1359.04</v>
      </c>
      <c r="F346" s="27">
        <v>1165.5999999999999</v>
      </c>
      <c r="G346" s="27">
        <v>1165.5999999999999</v>
      </c>
    </row>
    <row r="347" spans="1:7" outlineLevel="4" x14ac:dyDescent="0.25">
      <c r="A347" s="26" t="s">
        <v>105</v>
      </c>
      <c r="B347" s="25" t="s">
        <v>109</v>
      </c>
      <c r="C347" s="25" t="s">
        <v>106</v>
      </c>
      <c r="D347" s="25"/>
      <c r="E347" s="27">
        <v>735.7</v>
      </c>
      <c r="F347" s="27">
        <v>735.7</v>
      </c>
      <c r="G347" s="27">
        <v>735.7</v>
      </c>
    </row>
    <row r="348" spans="1:7" ht="39.6" outlineLevel="5" x14ac:dyDescent="0.25">
      <c r="A348" s="26" t="s">
        <v>18</v>
      </c>
      <c r="B348" s="25" t="s">
        <v>109</v>
      </c>
      <c r="C348" s="25" t="s">
        <v>106</v>
      </c>
      <c r="D348" s="25" t="s">
        <v>19</v>
      </c>
      <c r="E348" s="27">
        <v>735.7</v>
      </c>
      <c r="F348" s="27">
        <v>735.7</v>
      </c>
      <c r="G348" s="27">
        <v>735.7</v>
      </c>
    </row>
    <row r="349" spans="1:7" outlineLevel="4" x14ac:dyDescent="0.25">
      <c r="A349" s="26" t="s">
        <v>118</v>
      </c>
      <c r="B349" s="25" t="s">
        <v>109</v>
      </c>
      <c r="C349" s="25" t="s">
        <v>119</v>
      </c>
      <c r="D349" s="25"/>
      <c r="E349" s="27">
        <v>623.34</v>
      </c>
      <c r="F349" s="27">
        <v>429.9</v>
      </c>
      <c r="G349" s="27">
        <v>429.9</v>
      </c>
    </row>
    <row r="350" spans="1:7" ht="39.6" outlineLevel="5" x14ac:dyDescent="0.25">
      <c r="A350" s="26" t="s">
        <v>18</v>
      </c>
      <c r="B350" s="25" t="s">
        <v>109</v>
      </c>
      <c r="C350" s="25" t="s">
        <v>119</v>
      </c>
      <c r="D350" s="25" t="s">
        <v>19</v>
      </c>
      <c r="E350" s="27">
        <v>623.34</v>
      </c>
      <c r="F350" s="27">
        <v>429.9</v>
      </c>
      <c r="G350" s="27">
        <v>429.9</v>
      </c>
    </row>
    <row r="351" spans="1:7" ht="26.4" outlineLevel="3" x14ac:dyDescent="0.25">
      <c r="A351" s="26" t="s">
        <v>6</v>
      </c>
      <c r="B351" s="25" t="s">
        <v>80</v>
      </c>
      <c r="C351" s="25" t="s">
        <v>7</v>
      </c>
      <c r="D351" s="25"/>
      <c r="E351" s="27">
        <v>8412.94</v>
      </c>
      <c r="F351" s="27">
        <v>4716.8</v>
      </c>
      <c r="G351" s="27">
        <v>4716.8</v>
      </c>
    </row>
    <row r="352" spans="1:7" ht="26.4" outlineLevel="4" x14ac:dyDescent="0.25">
      <c r="A352" s="26" t="s">
        <v>27</v>
      </c>
      <c r="B352" s="25" t="s">
        <v>80</v>
      </c>
      <c r="C352" s="25" t="s">
        <v>28</v>
      </c>
      <c r="D352" s="25"/>
      <c r="E352" s="27">
        <v>8412.94</v>
      </c>
      <c r="F352" s="27">
        <v>4716.8</v>
      </c>
      <c r="G352" s="27">
        <v>4716.8</v>
      </c>
    </row>
    <row r="353" spans="1:7" ht="39.6" outlineLevel="5" x14ac:dyDescent="0.25">
      <c r="A353" s="26" t="s">
        <v>18</v>
      </c>
      <c r="B353" s="25" t="s">
        <v>80</v>
      </c>
      <c r="C353" s="25" t="s">
        <v>28</v>
      </c>
      <c r="D353" s="25" t="s">
        <v>19</v>
      </c>
      <c r="E353" s="27">
        <v>8412.94</v>
      </c>
      <c r="F353" s="27">
        <v>4716.8</v>
      </c>
      <c r="G353" s="27">
        <v>4716.8</v>
      </c>
    </row>
    <row r="354" spans="1:7" outlineLevel="3" x14ac:dyDescent="0.25">
      <c r="A354" s="26" t="s">
        <v>47</v>
      </c>
      <c r="B354" s="25" t="s">
        <v>98</v>
      </c>
      <c r="C354" s="25" t="s">
        <v>48</v>
      </c>
      <c r="D354" s="25"/>
      <c r="E354" s="27">
        <v>16223.31</v>
      </c>
      <c r="F354" s="27">
        <v>11225.58</v>
      </c>
      <c r="G354" s="27">
        <v>500</v>
      </c>
    </row>
    <row r="355" spans="1:7" ht="26.4" outlineLevel="4" x14ac:dyDescent="0.25">
      <c r="A355" s="26" t="s">
        <v>96</v>
      </c>
      <c r="B355" s="25" t="s">
        <v>98</v>
      </c>
      <c r="C355" s="25" t="s">
        <v>97</v>
      </c>
      <c r="D355" s="25"/>
      <c r="E355" s="27">
        <v>16223.31</v>
      </c>
      <c r="F355" s="27">
        <v>11225.58</v>
      </c>
      <c r="G355" s="27">
        <v>500</v>
      </c>
    </row>
    <row r="356" spans="1:7" ht="39.6" outlineLevel="5" x14ac:dyDescent="0.25">
      <c r="A356" s="26" t="s">
        <v>18</v>
      </c>
      <c r="B356" s="25" t="s">
        <v>98</v>
      </c>
      <c r="C356" s="25" t="s">
        <v>97</v>
      </c>
      <c r="D356" s="25" t="s">
        <v>19</v>
      </c>
      <c r="E356" s="27">
        <v>16223.31</v>
      </c>
      <c r="F356" s="27">
        <v>11225.58</v>
      </c>
      <c r="G356" s="27">
        <v>500</v>
      </c>
    </row>
    <row r="357" spans="1:7" ht="26.4" outlineLevel="1" x14ac:dyDescent="0.25">
      <c r="A357" s="26" t="s">
        <v>99</v>
      </c>
      <c r="B357" s="25" t="s">
        <v>100</v>
      </c>
      <c r="C357" s="25"/>
      <c r="D357" s="25"/>
      <c r="E357" s="27">
        <v>6001.4</v>
      </c>
      <c r="F357" s="27">
        <v>3539.77</v>
      </c>
      <c r="G357" s="27">
        <v>3539.77</v>
      </c>
    </row>
    <row r="358" spans="1:7" ht="39.6" outlineLevel="2" x14ac:dyDescent="0.25">
      <c r="A358" s="26" t="s">
        <v>53</v>
      </c>
      <c r="B358" s="25" t="s">
        <v>101</v>
      </c>
      <c r="C358" s="25"/>
      <c r="D358" s="25"/>
      <c r="E358" s="27">
        <v>6001.4</v>
      </c>
      <c r="F358" s="27">
        <v>3539.77</v>
      </c>
      <c r="G358" s="27">
        <v>3539.77</v>
      </c>
    </row>
    <row r="359" spans="1:7" outlineLevel="3" x14ac:dyDescent="0.25">
      <c r="A359" s="26" t="s">
        <v>47</v>
      </c>
      <c r="B359" s="25" t="s">
        <v>102</v>
      </c>
      <c r="C359" s="25" t="s">
        <v>48</v>
      </c>
      <c r="D359" s="25"/>
      <c r="E359" s="27">
        <v>6001.4</v>
      </c>
      <c r="F359" s="27">
        <v>3539.77</v>
      </c>
      <c r="G359" s="27">
        <v>3539.77</v>
      </c>
    </row>
    <row r="360" spans="1:7" ht="26.4" outlineLevel="4" x14ac:dyDescent="0.25">
      <c r="A360" s="26" t="s">
        <v>96</v>
      </c>
      <c r="B360" s="25" t="s">
        <v>102</v>
      </c>
      <c r="C360" s="25" t="s">
        <v>97</v>
      </c>
      <c r="D360" s="25"/>
      <c r="E360" s="27">
        <v>6001.4</v>
      </c>
      <c r="F360" s="27">
        <v>3539.77</v>
      </c>
      <c r="G360" s="27">
        <v>3539.77</v>
      </c>
    </row>
    <row r="361" spans="1:7" ht="39.6" outlineLevel="5" x14ac:dyDescent="0.25">
      <c r="A361" s="26" t="s">
        <v>18</v>
      </c>
      <c r="B361" s="25" t="s">
        <v>102</v>
      </c>
      <c r="C361" s="25" t="s">
        <v>97</v>
      </c>
      <c r="D361" s="25" t="s">
        <v>19</v>
      </c>
      <c r="E361" s="27">
        <v>6001.4</v>
      </c>
      <c r="F361" s="27">
        <v>3539.77</v>
      </c>
      <c r="G361" s="27">
        <v>3539.77</v>
      </c>
    </row>
    <row r="362" spans="1:7" ht="26.4" outlineLevel="1" x14ac:dyDescent="0.25">
      <c r="A362" s="26" t="s">
        <v>157</v>
      </c>
      <c r="B362" s="25" t="s">
        <v>158</v>
      </c>
      <c r="C362" s="25"/>
      <c r="D362" s="25"/>
      <c r="E362" s="27">
        <v>7891.23</v>
      </c>
      <c r="F362" s="27">
        <v>2967.7</v>
      </c>
      <c r="G362" s="27">
        <v>2968.7</v>
      </c>
    </row>
    <row r="363" spans="1:7" ht="39.6" outlineLevel="2" x14ac:dyDescent="0.25">
      <c r="A363" s="26" t="s">
        <v>53</v>
      </c>
      <c r="B363" s="25" t="s">
        <v>159</v>
      </c>
      <c r="C363" s="25"/>
      <c r="D363" s="25"/>
      <c r="E363" s="27">
        <v>7891.23</v>
      </c>
      <c r="F363" s="27">
        <v>2967.7</v>
      </c>
      <c r="G363" s="27">
        <v>2968.7</v>
      </c>
    </row>
    <row r="364" spans="1:7" outlineLevel="3" x14ac:dyDescent="0.25">
      <c r="A364" s="26" t="s">
        <v>47</v>
      </c>
      <c r="B364" s="25" t="s">
        <v>592</v>
      </c>
      <c r="C364" s="25" t="s">
        <v>48</v>
      </c>
      <c r="D364" s="25"/>
      <c r="E364" s="27">
        <v>3183.53</v>
      </c>
      <c r="F364" s="27">
        <v>1324</v>
      </c>
      <c r="G364" s="27">
        <v>1324</v>
      </c>
    </row>
    <row r="365" spans="1:7" ht="26.4" outlineLevel="4" x14ac:dyDescent="0.25">
      <c r="A365" s="26" t="s">
        <v>96</v>
      </c>
      <c r="B365" s="25" t="s">
        <v>592</v>
      </c>
      <c r="C365" s="25" t="s">
        <v>97</v>
      </c>
      <c r="D365" s="25"/>
      <c r="E365" s="27">
        <v>3183.53</v>
      </c>
      <c r="F365" s="27">
        <v>1324</v>
      </c>
      <c r="G365" s="27">
        <v>1324</v>
      </c>
    </row>
    <row r="366" spans="1:7" ht="39.6" outlineLevel="5" x14ac:dyDescent="0.25">
      <c r="A366" s="26" t="s">
        <v>18</v>
      </c>
      <c r="B366" s="25" t="s">
        <v>592</v>
      </c>
      <c r="C366" s="25" t="s">
        <v>97</v>
      </c>
      <c r="D366" s="25" t="s">
        <v>19</v>
      </c>
      <c r="E366" s="27">
        <v>3183.53</v>
      </c>
      <c r="F366" s="27">
        <v>1324</v>
      </c>
      <c r="G366" s="27">
        <v>1324</v>
      </c>
    </row>
    <row r="367" spans="1:7" outlineLevel="3" x14ac:dyDescent="0.25">
      <c r="A367" s="26" t="s">
        <v>47</v>
      </c>
      <c r="B367" s="25" t="s">
        <v>160</v>
      </c>
      <c r="C367" s="25" t="s">
        <v>48</v>
      </c>
      <c r="D367" s="25"/>
      <c r="E367" s="27">
        <v>4707.7</v>
      </c>
      <c r="F367" s="27">
        <v>1643.7</v>
      </c>
      <c r="G367" s="27">
        <v>1644.7</v>
      </c>
    </row>
    <row r="368" spans="1:7" ht="26.4" outlineLevel="4" x14ac:dyDescent="0.25">
      <c r="A368" s="26" t="s">
        <v>96</v>
      </c>
      <c r="B368" s="25" t="s">
        <v>160</v>
      </c>
      <c r="C368" s="25" t="s">
        <v>97</v>
      </c>
      <c r="D368" s="25"/>
      <c r="E368" s="27">
        <v>4707.7</v>
      </c>
      <c r="F368" s="27">
        <v>1643.7</v>
      </c>
      <c r="G368" s="27">
        <v>1644.7</v>
      </c>
    </row>
    <row r="369" spans="1:7" ht="39.6" outlineLevel="5" x14ac:dyDescent="0.25">
      <c r="A369" s="26" t="s">
        <v>18</v>
      </c>
      <c r="B369" s="25" t="s">
        <v>160</v>
      </c>
      <c r="C369" s="25" t="s">
        <v>97</v>
      </c>
      <c r="D369" s="25" t="s">
        <v>19</v>
      </c>
      <c r="E369" s="27">
        <v>4707.7</v>
      </c>
      <c r="F369" s="27">
        <v>1643.7</v>
      </c>
      <c r="G369" s="27">
        <v>1644.7</v>
      </c>
    </row>
    <row r="370" spans="1:7" ht="105.6" x14ac:dyDescent="0.25">
      <c r="A370" s="26" t="s">
        <v>110</v>
      </c>
      <c r="B370" s="25" t="s">
        <v>111</v>
      </c>
      <c r="C370" s="25"/>
      <c r="D370" s="25"/>
      <c r="E370" s="27">
        <v>446679.75</v>
      </c>
      <c r="F370" s="27">
        <v>85500</v>
      </c>
      <c r="G370" s="27">
        <v>85500</v>
      </c>
    </row>
    <row r="371" spans="1:7" ht="52.8" outlineLevel="1" x14ac:dyDescent="0.25">
      <c r="A371" s="26" t="s">
        <v>112</v>
      </c>
      <c r="B371" s="25" t="s">
        <v>113</v>
      </c>
      <c r="C371" s="25"/>
      <c r="D371" s="25"/>
      <c r="E371" s="27">
        <v>446679.75</v>
      </c>
      <c r="F371" s="27">
        <v>85500</v>
      </c>
      <c r="G371" s="27">
        <v>85500</v>
      </c>
    </row>
    <row r="372" spans="1:7" ht="26.4" outlineLevel="2" x14ac:dyDescent="0.25">
      <c r="A372" s="26" t="s">
        <v>114</v>
      </c>
      <c r="B372" s="25" t="s">
        <v>115</v>
      </c>
      <c r="C372" s="25"/>
      <c r="D372" s="25"/>
      <c r="E372" s="27">
        <v>230869.46</v>
      </c>
      <c r="F372" s="27">
        <v>0</v>
      </c>
      <c r="G372" s="27">
        <v>0</v>
      </c>
    </row>
    <row r="373" spans="1:7" ht="26.4" outlineLevel="3" x14ac:dyDescent="0.25">
      <c r="A373" s="26" t="s">
        <v>103</v>
      </c>
      <c r="B373" s="25" t="s">
        <v>115</v>
      </c>
      <c r="C373" s="25" t="s">
        <v>104</v>
      </c>
      <c r="D373" s="25"/>
      <c r="E373" s="27">
        <v>230869.46</v>
      </c>
      <c r="F373" s="27">
        <v>0</v>
      </c>
      <c r="G373" s="27">
        <v>0</v>
      </c>
    </row>
    <row r="374" spans="1:7" outlineLevel="4" x14ac:dyDescent="0.25">
      <c r="A374" s="26" t="s">
        <v>105</v>
      </c>
      <c r="B374" s="25" t="s">
        <v>115</v>
      </c>
      <c r="C374" s="25" t="s">
        <v>106</v>
      </c>
      <c r="D374" s="25"/>
      <c r="E374" s="27">
        <v>230869.46</v>
      </c>
      <c r="F374" s="27">
        <v>0</v>
      </c>
      <c r="G374" s="27">
        <v>0</v>
      </c>
    </row>
    <row r="375" spans="1:7" ht="39.6" outlineLevel="5" x14ac:dyDescent="0.25">
      <c r="A375" s="26" t="s">
        <v>94</v>
      </c>
      <c r="B375" s="25" t="s">
        <v>115</v>
      </c>
      <c r="C375" s="25" t="s">
        <v>106</v>
      </c>
      <c r="D375" s="25" t="s">
        <v>95</v>
      </c>
      <c r="E375" s="27">
        <v>230869.46</v>
      </c>
      <c r="F375" s="27">
        <v>0</v>
      </c>
      <c r="G375" s="27">
        <v>0</v>
      </c>
    </row>
    <row r="376" spans="1:7" ht="26.4" outlineLevel="2" x14ac:dyDescent="0.25">
      <c r="A376" s="26" t="s">
        <v>114</v>
      </c>
      <c r="B376" s="25" t="s">
        <v>116</v>
      </c>
      <c r="C376" s="25"/>
      <c r="D376" s="25"/>
      <c r="E376" s="27">
        <v>7140.29</v>
      </c>
      <c r="F376" s="27">
        <v>0</v>
      </c>
      <c r="G376" s="27">
        <v>0</v>
      </c>
    </row>
    <row r="377" spans="1:7" ht="26.4" outlineLevel="3" x14ac:dyDescent="0.25">
      <c r="A377" s="26" t="s">
        <v>103</v>
      </c>
      <c r="B377" s="25" t="s">
        <v>116</v>
      </c>
      <c r="C377" s="25" t="s">
        <v>104</v>
      </c>
      <c r="D377" s="25"/>
      <c r="E377" s="27">
        <v>7140.29</v>
      </c>
      <c r="F377" s="27">
        <v>0</v>
      </c>
      <c r="G377" s="27">
        <v>0</v>
      </c>
    </row>
    <row r="378" spans="1:7" outlineLevel="4" x14ac:dyDescent="0.25">
      <c r="A378" s="26" t="s">
        <v>105</v>
      </c>
      <c r="B378" s="25" t="s">
        <v>116</v>
      </c>
      <c r="C378" s="25" t="s">
        <v>106</v>
      </c>
      <c r="D378" s="25"/>
      <c r="E378" s="27">
        <v>7140.29</v>
      </c>
      <c r="F378" s="27">
        <v>0</v>
      </c>
      <c r="G378" s="27">
        <v>0</v>
      </c>
    </row>
    <row r="379" spans="1:7" ht="39.6" outlineLevel="5" x14ac:dyDescent="0.25">
      <c r="A379" s="26" t="s">
        <v>94</v>
      </c>
      <c r="B379" s="25" t="s">
        <v>116</v>
      </c>
      <c r="C379" s="25" t="s">
        <v>106</v>
      </c>
      <c r="D379" s="25" t="s">
        <v>95</v>
      </c>
      <c r="E379" s="27">
        <v>7140.29</v>
      </c>
      <c r="F379" s="27">
        <v>0</v>
      </c>
      <c r="G379" s="27">
        <v>0</v>
      </c>
    </row>
    <row r="380" spans="1:7" ht="26.4" outlineLevel="2" x14ac:dyDescent="0.25">
      <c r="A380" s="26" t="s">
        <v>114</v>
      </c>
      <c r="B380" s="25" t="s">
        <v>117</v>
      </c>
      <c r="C380" s="25"/>
      <c r="D380" s="25"/>
      <c r="E380" s="27">
        <v>208670</v>
      </c>
      <c r="F380" s="27">
        <v>85500</v>
      </c>
      <c r="G380" s="27">
        <v>85500</v>
      </c>
    </row>
    <row r="381" spans="1:7" ht="26.4" outlineLevel="3" x14ac:dyDescent="0.25">
      <c r="A381" s="26" t="s">
        <v>103</v>
      </c>
      <c r="B381" s="25" t="s">
        <v>117</v>
      </c>
      <c r="C381" s="25" t="s">
        <v>104</v>
      </c>
      <c r="D381" s="25"/>
      <c r="E381" s="27">
        <v>208670</v>
      </c>
      <c r="F381" s="27">
        <v>85500</v>
      </c>
      <c r="G381" s="27">
        <v>85500</v>
      </c>
    </row>
    <row r="382" spans="1:7" outlineLevel="4" x14ac:dyDescent="0.25">
      <c r="A382" s="26" t="s">
        <v>105</v>
      </c>
      <c r="B382" s="25" t="s">
        <v>117</v>
      </c>
      <c r="C382" s="25" t="s">
        <v>106</v>
      </c>
      <c r="D382" s="25"/>
      <c r="E382" s="27">
        <v>208670</v>
      </c>
      <c r="F382" s="27">
        <v>85500</v>
      </c>
      <c r="G382" s="27">
        <v>85500</v>
      </c>
    </row>
    <row r="383" spans="1:7" ht="39.6" outlineLevel="5" x14ac:dyDescent="0.25">
      <c r="A383" s="26" t="s">
        <v>94</v>
      </c>
      <c r="B383" s="25" t="s">
        <v>117</v>
      </c>
      <c r="C383" s="25" t="s">
        <v>106</v>
      </c>
      <c r="D383" s="25" t="s">
        <v>95</v>
      </c>
      <c r="E383" s="27">
        <v>208670</v>
      </c>
      <c r="F383" s="27">
        <v>85500</v>
      </c>
      <c r="G383" s="27">
        <v>85500</v>
      </c>
    </row>
    <row r="384" spans="1:7" ht="79.2" x14ac:dyDescent="0.25">
      <c r="A384" s="26" t="s">
        <v>29</v>
      </c>
      <c r="B384" s="25" t="s">
        <v>30</v>
      </c>
      <c r="C384" s="25"/>
      <c r="D384" s="25"/>
      <c r="E384" s="27">
        <v>221869.62</v>
      </c>
      <c r="F384" s="27">
        <v>180739.01</v>
      </c>
      <c r="G384" s="27">
        <v>180873.96</v>
      </c>
    </row>
    <row r="385" spans="1:7" ht="52.8" outlineLevel="1" x14ac:dyDescent="0.25">
      <c r="A385" s="26" t="s">
        <v>322</v>
      </c>
      <c r="B385" s="25" t="s">
        <v>323</v>
      </c>
      <c r="C385" s="25"/>
      <c r="D385" s="25"/>
      <c r="E385" s="27">
        <v>156524.63</v>
      </c>
      <c r="F385" s="27">
        <v>137735.88</v>
      </c>
      <c r="G385" s="27">
        <v>137662.51</v>
      </c>
    </row>
    <row r="386" spans="1:7" ht="39.6" outlineLevel="2" x14ac:dyDescent="0.25">
      <c r="A386" s="26" t="s">
        <v>53</v>
      </c>
      <c r="B386" s="25" t="s">
        <v>324</v>
      </c>
      <c r="C386" s="25"/>
      <c r="D386" s="25"/>
      <c r="E386" s="27">
        <v>100</v>
      </c>
      <c r="F386" s="27">
        <v>100</v>
      </c>
      <c r="G386" s="27">
        <v>100</v>
      </c>
    </row>
    <row r="387" spans="1:7" ht="26.4" outlineLevel="3" x14ac:dyDescent="0.25">
      <c r="A387" s="26" t="s">
        <v>6</v>
      </c>
      <c r="B387" s="25" t="s">
        <v>325</v>
      </c>
      <c r="C387" s="25" t="s">
        <v>7</v>
      </c>
      <c r="D387" s="25"/>
      <c r="E387" s="27">
        <v>100</v>
      </c>
      <c r="F387" s="27">
        <v>100</v>
      </c>
      <c r="G387" s="27">
        <v>100</v>
      </c>
    </row>
    <row r="388" spans="1:7" ht="26.4" outlineLevel="4" x14ac:dyDescent="0.25">
      <c r="A388" s="26" t="s">
        <v>27</v>
      </c>
      <c r="B388" s="25" t="s">
        <v>325</v>
      </c>
      <c r="C388" s="25" t="s">
        <v>28</v>
      </c>
      <c r="D388" s="25"/>
      <c r="E388" s="27">
        <v>100</v>
      </c>
      <c r="F388" s="27">
        <v>100</v>
      </c>
      <c r="G388" s="27">
        <v>100</v>
      </c>
    </row>
    <row r="389" spans="1:7" ht="39.6" outlineLevel="5" x14ac:dyDescent="0.25">
      <c r="A389" s="26" t="s">
        <v>18</v>
      </c>
      <c r="B389" s="25" t="s">
        <v>325</v>
      </c>
      <c r="C389" s="25" t="s">
        <v>28</v>
      </c>
      <c r="D389" s="25" t="s">
        <v>19</v>
      </c>
      <c r="E389" s="27">
        <v>100</v>
      </c>
      <c r="F389" s="27">
        <v>100</v>
      </c>
      <c r="G389" s="27">
        <v>100</v>
      </c>
    </row>
    <row r="390" spans="1:7" ht="66" outlineLevel="2" x14ac:dyDescent="0.25">
      <c r="A390" s="26" t="s">
        <v>326</v>
      </c>
      <c r="B390" s="25" t="s">
        <v>327</v>
      </c>
      <c r="C390" s="25"/>
      <c r="D390" s="25"/>
      <c r="E390" s="27">
        <v>156424.63</v>
      </c>
      <c r="F390" s="27">
        <v>137635.88</v>
      </c>
      <c r="G390" s="27">
        <v>137562.51</v>
      </c>
    </row>
    <row r="391" spans="1:7" ht="26.4" outlineLevel="3" x14ac:dyDescent="0.25">
      <c r="A391" s="26" t="s">
        <v>6</v>
      </c>
      <c r="B391" s="25" t="s">
        <v>328</v>
      </c>
      <c r="C391" s="25" t="s">
        <v>7</v>
      </c>
      <c r="D391" s="25"/>
      <c r="E391" s="27">
        <v>61235.51</v>
      </c>
      <c r="F391" s="27">
        <v>60628.9</v>
      </c>
      <c r="G391" s="27">
        <v>60008.92</v>
      </c>
    </row>
    <row r="392" spans="1:7" ht="26.4" outlineLevel="4" x14ac:dyDescent="0.25">
      <c r="A392" s="26" t="s">
        <v>27</v>
      </c>
      <c r="B392" s="25" t="s">
        <v>328</v>
      </c>
      <c r="C392" s="25" t="s">
        <v>28</v>
      </c>
      <c r="D392" s="25"/>
      <c r="E392" s="27">
        <v>61235.51</v>
      </c>
      <c r="F392" s="27">
        <v>60628.9</v>
      </c>
      <c r="G392" s="27">
        <v>60008.92</v>
      </c>
    </row>
    <row r="393" spans="1:7" ht="52.8" outlineLevel="5" x14ac:dyDescent="0.25">
      <c r="A393" s="26" t="s">
        <v>144</v>
      </c>
      <c r="B393" s="25" t="s">
        <v>328</v>
      </c>
      <c r="C393" s="25" t="s">
        <v>28</v>
      </c>
      <c r="D393" s="25" t="s">
        <v>146</v>
      </c>
      <c r="E393" s="27">
        <v>61235.51</v>
      </c>
      <c r="F393" s="27">
        <v>60628.9</v>
      </c>
      <c r="G393" s="27">
        <v>60008.92</v>
      </c>
    </row>
    <row r="394" spans="1:7" ht="26.4" outlineLevel="3" x14ac:dyDescent="0.25">
      <c r="A394" s="26" t="s">
        <v>6</v>
      </c>
      <c r="B394" s="25" t="s">
        <v>329</v>
      </c>
      <c r="C394" s="25" t="s">
        <v>7</v>
      </c>
      <c r="D394" s="25"/>
      <c r="E394" s="27">
        <v>73471.990000000005</v>
      </c>
      <c r="F394" s="27">
        <v>74078.600000000006</v>
      </c>
      <c r="G394" s="27">
        <v>74698.59</v>
      </c>
    </row>
    <row r="395" spans="1:7" ht="26.4" outlineLevel="4" x14ac:dyDescent="0.25">
      <c r="A395" s="26" t="s">
        <v>27</v>
      </c>
      <c r="B395" s="25" t="s">
        <v>329</v>
      </c>
      <c r="C395" s="25" t="s">
        <v>28</v>
      </c>
      <c r="D395" s="25"/>
      <c r="E395" s="27">
        <v>73471.990000000005</v>
      </c>
      <c r="F395" s="27">
        <v>74078.600000000006</v>
      </c>
      <c r="G395" s="27">
        <v>74698.59</v>
      </c>
    </row>
    <row r="396" spans="1:7" ht="52.8" outlineLevel="5" x14ac:dyDescent="0.25">
      <c r="A396" s="26" t="s">
        <v>144</v>
      </c>
      <c r="B396" s="25" t="s">
        <v>329</v>
      </c>
      <c r="C396" s="25" t="s">
        <v>28</v>
      </c>
      <c r="D396" s="25" t="s">
        <v>146</v>
      </c>
      <c r="E396" s="27">
        <v>73471.990000000005</v>
      </c>
      <c r="F396" s="27">
        <v>74078.600000000006</v>
      </c>
      <c r="G396" s="27">
        <v>74698.59</v>
      </c>
    </row>
    <row r="397" spans="1:7" ht="26.4" outlineLevel="3" x14ac:dyDescent="0.25">
      <c r="A397" s="26" t="s">
        <v>6</v>
      </c>
      <c r="B397" s="25" t="s">
        <v>330</v>
      </c>
      <c r="C397" s="25" t="s">
        <v>7</v>
      </c>
      <c r="D397" s="25"/>
      <c r="E397" s="27">
        <v>18661.150000000001</v>
      </c>
      <c r="F397" s="27">
        <v>0</v>
      </c>
      <c r="G397" s="27">
        <v>0</v>
      </c>
    </row>
    <row r="398" spans="1:7" ht="26.4" outlineLevel="4" x14ac:dyDescent="0.25">
      <c r="A398" s="26" t="s">
        <v>27</v>
      </c>
      <c r="B398" s="25" t="s">
        <v>330</v>
      </c>
      <c r="C398" s="25" t="s">
        <v>28</v>
      </c>
      <c r="D398" s="25"/>
      <c r="E398" s="27">
        <v>18661.150000000001</v>
      </c>
      <c r="F398" s="27">
        <v>0</v>
      </c>
      <c r="G398" s="27">
        <v>0</v>
      </c>
    </row>
    <row r="399" spans="1:7" ht="52.8" outlineLevel="5" x14ac:dyDescent="0.25">
      <c r="A399" s="26" t="s">
        <v>144</v>
      </c>
      <c r="B399" s="25" t="s">
        <v>330</v>
      </c>
      <c r="C399" s="25" t="s">
        <v>28</v>
      </c>
      <c r="D399" s="25" t="s">
        <v>146</v>
      </c>
      <c r="E399" s="27">
        <v>18661.150000000001</v>
      </c>
      <c r="F399" s="27">
        <v>0</v>
      </c>
      <c r="G399" s="27">
        <v>0</v>
      </c>
    </row>
    <row r="400" spans="1:7" ht="26.4" outlineLevel="3" x14ac:dyDescent="0.25">
      <c r="A400" s="26" t="s">
        <v>6</v>
      </c>
      <c r="B400" s="25" t="s">
        <v>331</v>
      </c>
      <c r="C400" s="25" t="s">
        <v>7</v>
      </c>
      <c r="D400" s="25"/>
      <c r="E400" s="27">
        <v>3055.98</v>
      </c>
      <c r="F400" s="27">
        <v>2928.38</v>
      </c>
      <c r="G400" s="27">
        <v>2855.02</v>
      </c>
    </row>
    <row r="401" spans="1:7" ht="26.4" outlineLevel="4" x14ac:dyDescent="0.25">
      <c r="A401" s="26" t="s">
        <v>27</v>
      </c>
      <c r="B401" s="25" t="s">
        <v>331</v>
      </c>
      <c r="C401" s="25" t="s">
        <v>28</v>
      </c>
      <c r="D401" s="25"/>
      <c r="E401" s="27">
        <v>3055.98</v>
      </c>
      <c r="F401" s="27">
        <v>2928.38</v>
      </c>
      <c r="G401" s="27">
        <v>2855.02</v>
      </c>
    </row>
    <row r="402" spans="1:7" ht="52.8" outlineLevel="5" x14ac:dyDescent="0.25">
      <c r="A402" s="26" t="s">
        <v>144</v>
      </c>
      <c r="B402" s="25" t="s">
        <v>331</v>
      </c>
      <c r="C402" s="25" t="s">
        <v>28</v>
      </c>
      <c r="D402" s="25" t="s">
        <v>146</v>
      </c>
      <c r="E402" s="27">
        <v>3055.98</v>
      </c>
      <c r="F402" s="27">
        <v>2928.38</v>
      </c>
      <c r="G402" s="27">
        <v>2855.02</v>
      </c>
    </row>
    <row r="403" spans="1:7" ht="52.8" outlineLevel="1" x14ac:dyDescent="0.25">
      <c r="A403" s="26" t="s">
        <v>51</v>
      </c>
      <c r="B403" s="25" t="s">
        <v>52</v>
      </c>
      <c r="C403" s="25"/>
      <c r="D403" s="25"/>
      <c r="E403" s="27">
        <v>3257.66</v>
      </c>
      <c r="F403" s="27">
        <v>3023.97</v>
      </c>
      <c r="G403" s="27">
        <v>3144.93</v>
      </c>
    </row>
    <row r="404" spans="1:7" ht="39.6" outlineLevel="2" x14ac:dyDescent="0.25">
      <c r="A404" s="26" t="s">
        <v>53</v>
      </c>
      <c r="B404" s="25" t="s">
        <v>54</v>
      </c>
      <c r="C404" s="25"/>
      <c r="D404" s="25"/>
      <c r="E404" s="27">
        <v>3257.66</v>
      </c>
      <c r="F404" s="27">
        <v>3023.97</v>
      </c>
      <c r="G404" s="27">
        <v>3144.93</v>
      </c>
    </row>
    <row r="405" spans="1:7" outlineLevel="3" x14ac:dyDescent="0.25">
      <c r="A405" s="26" t="s">
        <v>47</v>
      </c>
      <c r="B405" s="25" t="s">
        <v>55</v>
      </c>
      <c r="C405" s="25" t="s">
        <v>48</v>
      </c>
      <c r="D405" s="25"/>
      <c r="E405" s="27">
        <v>450</v>
      </c>
      <c r="F405" s="27">
        <v>0</v>
      </c>
      <c r="G405" s="27">
        <v>0</v>
      </c>
    </row>
    <row r="406" spans="1:7" outlineLevel="4" x14ac:dyDescent="0.25">
      <c r="A406" s="26" t="s">
        <v>49</v>
      </c>
      <c r="B406" s="25" t="s">
        <v>55</v>
      </c>
      <c r="C406" s="25" t="s">
        <v>50</v>
      </c>
      <c r="D406" s="25"/>
      <c r="E406" s="27">
        <v>450</v>
      </c>
      <c r="F406" s="27">
        <v>0</v>
      </c>
      <c r="G406" s="27">
        <v>0</v>
      </c>
    </row>
    <row r="407" spans="1:7" ht="39.6" outlineLevel="5" x14ac:dyDescent="0.25">
      <c r="A407" s="26" t="s">
        <v>18</v>
      </c>
      <c r="B407" s="25" t="s">
        <v>55</v>
      </c>
      <c r="C407" s="25" t="s">
        <v>50</v>
      </c>
      <c r="D407" s="25" t="s">
        <v>19</v>
      </c>
      <c r="E407" s="27">
        <v>450</v>
      </c>
      <c r="F407" s="27">
        <v>0</v>
      </c>
      <c r="G407" s="27">
        <v>0</v>
      </c>
    </row>
    <row r="408" spans="1:7" outlineLevel="3" x14ac:dyDescent="0.25">
      <c r="A408" s="26" t="s">
        <v>47</v>
      </c>
      <c r="B408" s="25" t="s">
        <v>56</v>
      </c>
      <c r="C408" s="25" t="s">
        <v>48</v>
      </c>
      <c r="D408" s="25"/>
      <c r="E408" s="27">
        <v>2807.66</v>
      </c>
      <c r="F408" s="27">
        <v>3023.97</v>
      </c>
      <c r="G408" s="27">
        <v>3144.93</v>
      </c>
    </row>
    <row r="409" spans="1:7" outlineLevel="4" x14ac:dyDescent="0.25">
      <c r="A409" s="26" t="s">
        <v>49</v>
      </c>
      <c r="B409" s="25" t="s">
        <v>56</v>
      </c>
      <c r="C409" s="25" t="s">
        <v>50</v>
      </c>
      <c r="D409" s="25"/>
      <c r="E409" s="27">
        <v>2807.66</v>
      </c>
      <c r="F409" s="27">
        <v>3023.97</v>
      </c>
      <c r="G409" s="27">
        <v>3144.93</v>
      </c>
    </row>
    <row r="410" spans="1:7" ht="39.6" outlineLevel="5" x14ac:dyDescent="0.25">
      <c r="A410" s="26" t="s">
        <v>18</v>
      </c>
      <c r="B410" s="25" t="s">
        <v>56</v>
      </c>
      <c r="C410" s="25" t="s">
        <v>50</v>
      </c>
      <c r="D410" s="25" t="s">
        <v>19</v>
      </c>
      <c r="E410" s="27">
        <v>2807.66</v>
      </c>
      <c r="F410" s="27">
        <v>3023.97</v>
      </c>
      <c r="G410" s="27">
        <v>3144.93</v>
      </c>
    </row>
    <row r="411" spans="1:7" ht="39.6" outlineLevel="1" x14ac:dyDescent="0.25">
      <c r="A411" s="26" t="s">
        <v>382</v>
      </c>
      <c r="B411" s="25" t="s">
        <v>383</v>
      </c>
      <c r="C411" s="25"/>
      <c r="D411" s="25"/>
      <c r="E411" s="27">
        <v>30158.48</v>
      </c>
      <c r="F411" s="27">
        <v>8402.2999999999993</v>
      </c>
      <c r="G411" s="27">
        <v>8402.2999999999993</v>
      </c>
    </row>
    <row r="412" spans="1:7" ht="39.6" outlineLevel="2" x14ac:dyDescent="0.25">
      <c r="A412" s="26" t="s">
        <v>53</v>
      </c>
      <c r="B412" s="25" t="s">
        <v>384</v>
      </c>
      <c r="C412" s="25"/>
      <c r="D412" s="25"/>
      <c r="E412" s="27">
        <v>30158.48</v>
      </c>
      <c r="F412" s="27">
        <v>8402.2999999999993</v>
      </c>
      <c r="G412" s="27">
        <v>8402.2999999999993</v>
      </c>
    </row>
    <row r="413" spans="1:7" outlineLevel="3" x14ac:dyDescent="0.25">
      <c r="A413" s="26" t="s">
        <v>47</v>
      </c>
      <c r="B413" s="25" t="s">
        <v>385</v>
      </c>
      <c r="C413" s="25" t="s">
        <v>48</v>
      </c>
      <c r="D413" s="25"/>
      <c r="E413" s="27">
        <v>9115.43</v>
      </c>
      <c r="F413" s="27">
        <v>1567.33</v>
      </c>
      <c r="G413" s="27">
        <v>1567.33</v>
      </c>
    </row>
    <row r="414" spans="1:7" outlineLevel="4" x14ac:dyDescent="0.25">
      <c r="A414" s="26" t="s">
        <v>49</v>
      </c>
      <c r="B414" s="25" t="s">
        <v>385</v>
      </c>
      <c r="C414" s="25" t="s">
        <v>50</v>
      </c>
      <c r="D414" s="25"/>
      <c r="E414" s="27">
        <v>9115.43</v>
      </c>
      <c r="F414" s="27">
        <v>1567.33</v>
      </c>
      <c r="G414" s="27">
        <v>1567.33</v>
      </c>
    </row>
    <row r="415" spans="1:7" ht="39.6" outlineLevel="5" x14ac:dyDescent="0.25">
      <c r="A415" s="26" t="s">
        <v>18</v>
      </c>
      <c r="B415" s="25" t="s">
        <v>385</v>
      </c>
      <c r="C415" s="25" t="s">
        <v>50</v>
      </c>
      <c r="D415" s="25" t="s">
        <v>19</v>
      </c>
      <c r="E415" s="27">
        <v>9115.43</v>
      </c>
      <c r="F415" s="27">
        <v>1567.33</v>
      </c>
      <c r="G415" s="27">
        <v>1567.33</v>
      </c>
    </row>
    <row r="416" spans="1:7" outlineLevel="3" x14ac:dyDescent="0.25">
      <c r="A416" s="26" t="s">
        <v>47</v>
      </c>
      <c r="B416" s="25" t="s">
        <v>386</v>
      </c>
      <c r="C416" s="25" t="s">
        <v>48</v>
      </c>
      <c r="D416" s="25"/>
      <c r="E416" s="27">
        <v>12946.14</v>
      </c>
      <c r="F416" s="27">
        <v>1192.94</v>
      </c>
      <c r="G416" s="27">
        <v>1192.94</v>
      </c>
    </row>
    <row r="417" spans="1:7" outlineLevel="4" x14ac:dyDescent="0.25">
      <c r="A417" s="26" t="s">
        <v>49</v>
      </c>
      <c r="B417" s="25" t="s">
        <v>386</v>
      </c>
      <c r="C417" s="25" t="s">
        <v>50</v>
      </c>
      <c r="D417" s="25"/>
      <c r="E417" s="27">
        <v>9311.81</v>
      </c>
      <c r="F417" s="27">
        <v>1192.94</v>
      </c>
      <c r="G417" s="27">
        <v>1192.94</v>
      </c>
    </row>
    <row r="418" spans="1:7" ht="39.6" outlineLevel="5" x14ac:dyDescent="0.25">
      <c r="A418" s="26" t="s">
        <v>18</v>
      </c>
      <c r="B418" s="25" t="s">
        <v>386</v>
      </c>
      <c r="C418" s="25" t="s">
        <v>50</v>
      </c>
      <c r="D418" s="25" t="s">
        <v>19</v>
      </c>
      <c r="E418" s="27">
        <v>9311.81</v>
      </c>
      <c r="F418" s="27">
        <v>1192.94</v>
      </c>
      <c r="G418" s="27">
        <v>1192.94</v>
      </c>
    </row>
    <row r="419" spans="1:7" ht="26.4" outlineLevel="4" x14ac:dyDescent="0.25">
      <c r="A419" s="26" t="s">
        <v>96</v>
      </c>
      <c r="B419" s="25" t="s">
        <v>386</v>
      </c>
      <c r="C419" s="25" t="s">
        <v>97</v>
      </c>
      <c r="D419" s="25"/>
      <c r="E419" s="27">
        <v>3634.33</v>
      </c>
      <c r="F419" s="27">
        <v>0</v>
      </c>
      <c r="G419" s="27">
        <v>0</v>
      </c>
    </row>
    <row r="420" spans="1:7" ht="39.6" outlineLevel="5" x14ac:dyDescent="0.25">
      <c r="A420" s="26" t="s">
        <v>18</v>
      </c>
      <c r="B420" s="25" t="s">
        <v>386</v>
      </c>
      <c r="C420" s="25" t="s">
        <v>97</v>
      </c>
      <c r="D420" s="25" t="s">
        <v>19</v>
      </c>
      <c r="E420" s="27">
        <v>3634.33</v>
      </c>
      <c r="F420" s="27">
        <v>0</v>
      </c>
      <c r="G420" s="27">
        <v>0</v>
      </c>
    </row>
    <row r="421" spans="1:7" outlineLevel="3" x14ac:dyDescent="0.25">
      <c r="A421" s="26" t="s">
        <v>47</v>
      </c>
      <c r="B421" s="25" t="s">
        <v>387</v>
      </c>
      <c r="C421" s="25" t="s">
        <v>48</v>
      </c>
      <c r="D421" s="25"/>
      <c r="E421" s="27">
        <v>2241.59</v>
      </c>
      <c r="F421" s="27">
        <v>2227.5300000000002</v>
      </c>
      <c r="G421" s="27">
        <v>2227.5300000000002</v>
      </c>
    </row>
    <row r="422" spans="1:7" outlineLevel="4" x14ac:dyDescent="0.25">
      <c r="A422" s="26" t="s">
        <v>49</v>
      </c>
      <c r="B422" s="25" t="s">
        <v>387</v>
      </c>
      <c r="C422" s="25" t="s">
        <v>50</v>
      </c>
      <c r="D422" s="25"/>
      <c r="E422" s="27">
        <v>2011.59</v>
      </c>
      <c r="F422" s="27">
        <v>2227.5300000000002</v>
      </c>
      <c r="G422" s="27">
        <v>2227.5300000000002</v>
      </c>
    </row>
    <row r="423" spans="1:7" ht="39.6" outlineLevel="5" x14ac:dyDescent="0.25">
      <c r="A423" s="26" t="s">
        <v>18</v>
      </c>
      <c r="B423" s="25" t="s">
        <v>387</v>
      </c>
      <c r="C423" s="25" t="s">
        <v>50</v>
      </c>
      <c r="D423" s="25" t="s">
        <v>19</v>
      </c>
      <c r="E423" s="27">
        <v>2011.59</v>
      </c>
      <c r="F423" s="27">
        <v>2227.5300000000002</v>
      </c>
      <c r="G423" s="27">
        <v>2227.5300000000002</v>
      </c>
    </row>
    <row r="424" spans="1:7" ht="26.4" outlineLevel="4" x14ac:dyDescent="0.25">
      <c r="A424" s="26" t="s">
        <v>96</v>
      </c>
      <c r="B424" s="25" t="s">
        <v>387</v>
      </c>
      <c r="C424" s="25" t="s">
        <v>97</v>
      </c>
      <c r="D424" s="25"/>
      <c r="E424" s="27">
        <v>230</v>
      </c>
      <c r="F424" s="27">
        <v>0</v>
      </c>
      <c r="G424" s="27">
        <v>0</v>
      </c>
    </row>
    <row r="425" spans="1:7" ht="39.6" outlineLevel="5" x14ac:dyDescent="0.25">
      <c r="A425" s="26" t="s">
        <v>18</v>
      </c>
      <c r="B425" s="25" t="s">
        <v>387</v>
      </c>
      <c r="C425" s="25" t="s">
        <v>97</v>
      </c>
      <c r="D425" s="25" t="s">
        <v>19</v>
      </c>
      <c r="E425" s="27">
        <v>230</v>
      </c>
      <c r="F425" s="27">
        <v>0</v>
      </c>
      <c r="G425" s="27">
        <v>0</v>
      </c>
    </row>
    <row r="426" spans="1:7" outlineLevel="3" x14ac:dyDescent="0.25">
      <c r="A426" s="26" t="s">
        <v>47</v>
      </c>
      <c r="B426" s="25" t="s">
        <v>388</v>
      </c>
      <c r="C426" s="25" t="s">
        <v>48</v>
      </c>
      <c r="D426" s="25"/>
      <c r="E426" s="27">
        <v>1906.55</v>
      </c>
      <c r="F426" s="27">
        <v>2202.5</v>
      </c>
      <c r="G426" s="27">
        <v>2202.5</v>
      </c>
    </row>
    <row r="427" spans="1:7" outlineLevel="4" x14ac:dyDescent="0.25">
      <c r="A427" s="26" t="s">
        <v>49</v>
      </c>
      <c r="B427" s="25" t="s">
        <v>388</v>
      </c>
      <c r="C427" s="25" t="s">
        <v>50</v>
      </c>
      <c r="D427" s="25"/>
      <c r="E427" s="27">
        <v>1906.55</v>
      </c>
      <c r="F427" s="27">
        <v>2202.5</v>
      </c>
      <c r="G427" s="27">
        <v>2202.5</v>
      </c>
    </row>
    <row r="428" spans="1:7" ht="39.6" outlineLevel="5" x14ac:dyDescent="0.25">
      <c r="A428" s="26" t="s">
        <v>18</v>
      </c>
      <c r="B428" s="25" t="s">
        <v>388</v>
      </c>
      <c r="C428" s="25" t="s">
        <v>50</v>
      </c>
      <c r="D428" s="25" t="s">
        <v>19</v>
      </c>
      <c r="E428" s="27">
        <v>1906.55</v>
      </c>
      <c r="F428" s="27">
        <v>2202.5</v>
      </c>
      <c r="G428" s="27">
        <v>2202.5</v>
      </c>
    </row>
    <row r="429" spans="1:7" outlineLevel="3" x14ac:dyDescent="0.25">
      <c r="A429" s="26" t="s">
        <v>47</v>
      </c>
      <c r="B429" s="25" t="s">
        <v>389</v>
      </c>
      <c r="C429" s="25" t="s">
        <v>48</v>
      </c>
      <c r="D429" s="25"/>
      <c r="E429" s="27">
        <v>1181.27</v>
      </c>
      <c r="F429" s="27">
        <v>1062</v>
      </c>
      <c r="G429" s="27">
        <v>1062</v>
      </c>
    </row>
    <row r="430" spans="1:7" outlineLevel="4" x14ac:dyDescent="0.25">
      <c r="A430" s="26" t="s">
        <v>49</v>
      </c>
      <c r="B430" s="25" t="s">
        <v>389</v>
      </c>
      <c r="C430" s="25" t="s">
        <v>50</v>
      </c>
      <c r="D430" s="25"/>
      <c r="E430" s="27">
        <v>1181.27</v>
      </c>
      <c r="F430" s="27">
        <v>1062</v>
      </c>
      <c r="G430" s="27">
        <v>1062</v>
      </c>
    </row>
    <row r="431" spans="1:7" ht="39.6" outlineLevel="5" x14ac:dyDescent="0.25">
      <c r="A431" s="26" t="s">
        <v>18</v>
      </c>
      <c r="B431" s="25" t="s">
        <v>389</v>
      </c>
      <c r="C431" s="25" t="s">
        <v>50</v>
      </c>
      <c r="D431" s="25" t="s">
        <v>19</v>
      </c>
      <c r="E431" s="27">
        <v>1181.27</v>
      </c>
      <c r="F431" s="27">
        <v>1062</v>
      </c>
      <c r="G431" s="27">
        <v>1062</v>
      </c>
    </row>
    <row r="432" spans="1:7" outlineLevel="3" x14ac:dyDescent="0.25">
      <c r="A432" s="26" t="s">
        <v>47</v>
      </c>
      <c r="B432" s="25" t="s">
        <v>390</v>
      </c>
      <c r="C432" s="25" t="s">
        <v>48</v>
      </c>
      <c r="D432" s="25"/>
      <c r="E432" s="27">
        <v>1766.4</v>
      </c>
      <c r="F432" s="27">
        <v>150</v>
      </c>
      <c r="G432" s="27">
        <v>150</v>
      </c>
    </row>
    <row r="433" spans="1:7" outlineLevel="4" x14ac:dyDescent="0.25">
      <c r="A433" s="26" t="s">
        <v>49</v>
      </c>
      <c r="B433" s="25" t="s">
        <v>390</v>
      </c>
      <c r="C433" s="25" t="s">
        <v>50</v>
      </c>
      <c r="D433" s="25"/>
      <c r="E433" s="27">
        <v>1766.4</v>
      </c>
      <c r="F433" s="27">
        <v>150</v>
      </c>
      <c r="G433" s="27">
        <v>150</v>
      </c>
    </row>
    <row r="434" spans="1:7" ht="39.6" outlineLevel="5" x14ac:dyDescent="0.25">
      <c r="A434" s="26" t="s">
        <v>18</v>
      </c>
      <c r="B434" s="25" t="s">
        <v>390</v>
      </c>
      <c r="C434" s="25" t="s">
        <v>50</v>
      </c>
      <c r="D434" s="25" t="s">
        <v>19</v>
      </c>
      <c r="E434" s="27">
        <v>1766.4</v>
      </c>
      <c r="F434" s="27">
        <v>150</v>
      </c>
      <c r="G434" s="27">
        <v>150</v>
      </c>
    </row>
    <row r="435" spans="1:7" outlineLevel="3" x14ac:dyDescent="0.25">
      <c r="A435" s="26" t="s">
        <v>47</v>
      </c>
      <c r="B435" s="25" t="s">
        <v>391</v>
      </c>
      <c r="C435" s="25" t="s">
        <v>48</v>
      </c>
      <c r="D435" s="25"/>
      <c r="E435" s="27">
        <v>1001.1</v>
      </c>
      <c r="F435" s="27">
        <v>0</v>
      </c>
      <c r="G435" s="27">
        <v>0</v>
      </c>
    </row>
    <row r="436" spans="1:7" outlineLevel="4" x14ac:dyDescent="0.25">
      <c r="A436" s="26" t="s">
        <v>49</v>
      </c>
      <c r="B436" s="25" t="s">
        <v>391</v>
      </c>
      <c r="C436" s="25" t="s">
        <v>50</v>
      </c>
      <c r="D436" s="25"/>
      <c r="E436" s="27">
        <v>1001.1</v>
      </c>
      <c r="F436" s="27">
        <v>0</v>
      </c>
      <c r="G436" s="27">
        <v>0</v>
      </c>
    </row>
    <row r="437" spans="1:7" ht="39.6" outlineLevel="5" x14ac:dyDescent="0.25">
      <c r="A437" s="26" t="s">
        <v>18</v>
      </c>
      <c r="B437" s="25" t="s">
        <v>391</v>
      </c>
      <c r="C437" s="25" t="s">
        <v>50</v>
      </c>
      <c r="D437" s="25" t="s">
        <v>19</v>
      </c>
      <c r="E437" s="27">
        <v>1001.1</v>
      </c>
      <c r="F437" s="27">
        <v>0</v>
      </c>
      <c r="G437" s="27">
        <v>0</v>
      </c>
    </row>
    <row r="438" spans="1:7" ht="66" outlineLevel="1" x14ac:dyDescent="0.25">
      <c r="A438" s="26" t="s">
        <v>317</v>
      </c>
      <c r="B438" s="25" t="s">
        <v>318</v>
      </c>
      <c r="C438" s="25"/>
      <c r="D438" s="25"/>
      <c r="E438" s="27">
        <v>100</v>
      </c>
      <c r="F438" s="27">
        <v>30</v>
      </c>
      <c r="G438" s="27">
        <v>30</v>
      </c>
    </row>
    <row r="439" spans="1:7" ht="79.2" outlineLevel="2" x14ac:dyDescent="0.25">
      <c r="A439" s="26" t="s">
        <v>319</v>
      </c>
      <c r="B439" s="25" t="s">
        <v>320</v>
      </c>
      <c r="C439" s="25"/>
      <c r="D439" s="25"/>
      <c r="E439" s="27">
        <v>100</v>
      </c>
      <c r="F439" s="27">
        <v>30</v>
      </c>
      <c r="G439" s="27">
        <v>30</v>
      </c>
    </row>
    <row r="440" spans="1:7" ht="26.4" outlineLevel="3" x14ac:dyDescent="0.25">
      <c r="A440" s="26" t="s">
        <v>6</v>
      </c>
      <c r="B440" s="25" t="s">
        <v>320</v>
      </c>
      <c r="C440" s="25" t="s">
        <v>7</v>
      </c>
      <c r="D440" s="25"/>
      <c r="E440" s="27">
        <v>100</v>
      </c>
      <c r="F440" s="27">
        <v>30</v>
      </c>
      <c r="G440" s="27">
        <v>30</v>
      </c>
    </row>
    <row r="441" spans="1:7" outlineLevel="4" x14ac:dyDescent="0.25">
      <c r="A441" s="26" t="s">
        <v>315</v>
      </c>
      <c r="B441" s="25" t="s">
        <v>320</v>
      </c>
      <c r="C441" s="25" t="s">
        <v>316</v>
      </c>
      <c r="D441" s="25"/>
      <c r="E441" s="27">
        <v>100</v>
      </c>
      <c r="F441" s="27">
        <v>30</v>
      </c>
      <c r="G441" s="27">
        <v>30</v>
      </c>
    </row>
    <row r="442" spans="1:7" outlineLevel="5" x14ac:dyDescent="0.25">
      <c r="A442" s="26" t="s">
        <v>25</v>
      </c>
      <c r="B442" s="25" t="s">
        <v>320</v>
      </c>
      <c r="C442" s="25" t="s">
        <v>316</v>
      </c>
      <c r="D442" s="25" t="s">
        <v>26</v>
      </c>
      <c r="E442" s="27">
        <v>100</v>
      </c>
      <c r="F442" s="27">
        <v>30</v>
      </c>
      <c r="G442" s="27">
        <v>30</v>
      </c>
    </row>
    <row r="443" spans="1:7" ht="39.6" outlineLevel="1" x14ac:dyDescent="0.25">
      <c r="A443" s="26" t="s">
        <v>362</v>
      </c>
      <c r="B443" s="25" t="s">
        <v>363</v>
      </c>
      <c r="C443" s="25"/>
      <c r="D443" s="25"/>
      <c r="E443" s="27">
        <v>19587.37</v>
      </c>
      <c r="F443" s="27">
        <v>19694.72</v>
      </c>
      <c r="G443" s="27">
        <v>19758.080000000002</v>
      </c>
    </row>
    <row r="444" spans="1:7" ht="39.6" outlineLevel="2" x14ac:dyDescent="0.25">
      <c r="A444" s="26" t="s">
        <v>53</v>
      </c>
      <c r="B444" s="25" t="s">
        <v>368</v>
      </c>
      <c r="C444" s="25"/>
      <c r="D444" s="25"/>
      <c r="E444" s="27">
        <v>16018.24</v>
      </c>
      <c r="F444" s="27">
        <v>16020</v>
      </c>
      <c r="G444" s="27">
        <v>16020</v>
      </c>
    </row>
    <row r="445" spans="1:7" ht="26.4" outlineLevel="3" x14ac:dyDescent="0.25">
      <c r="A445" s="26" t="s">
        <v>358</v>
      </c>
      <c r="B445" s="25" t="s">
        <v>369</v>
      </c>
      <c r="C445" s="25" t="s">
        <v>359</v>
      </c>
      <c r="D445" s="25"/>
      <c r="E445" s="27">
        <v>16018.24</v>
      </c>
      <c r="F445" s="27">
        <v>16020</v>
      </c>
      <c r="G445" s="27">
        <v>16020</v>
      </c>
    </row>
    <row r="446" spans="1:7" ht="26.4" outlineLevel="4" x14ac:dyDescent="0.25">
      <c r="A446" s="26" t="s">
        <v>366</v>
      </c>
      <c r="B446" s="25" t="s">
        <v>369</v>
      </c>
      <c r="C446" s="25" t="s">
        <v>367</v>
      </c>
      <c r="D446" s="25"/>
      <c r="E446" s="27">
        <v>16018.24</v>
      </c>
      <c r="F446" s="27">
        <v>16020</v>
      </c>
      <c r="G446" s="27">
        <v>16020</v>
      </c>
    </row>
    <row r="447" spans="1:7" ht="39.6" outlineLevel="5" x14ac:dyDescent="0.25">
      <c r="A447" s="26" t="s">
        <v>18</v>
      </c>
      <c r="B447" s="25" t="s">
        <v>369</v>
      </c>
      <c r="C447" s="25" t="s">
        <v>367</v>
      </c>
      <c r="D447" s="25" t="s">
        <v>19</v>
      </c>
      <c r="E447" s="27">
        <v>16018.24</v>
      </c>
      <c r="F447" s="27">
        <v>16020</v>
      </c>
      <c r="G447" s="27">
        <v>16020</v>
      </c>
    </row>
    <row r="448" spans="1:7" ht="52.8" outlineLevel="2" x14ac:dyDescent="0.25">
      <c r="A448" s="26" t="s">
        <v>165</v>
      </c>
      <c r="B448" s="25" t="s">
        <v>364</v>
      </c>
      <c r="C448" s="25"/>
      <c r="D448" s="25"/>
      <c r="E448" s="27">
        <v>3569.13</v>
      </c>
      <c r="F448" s="27">
        <v>3674.72</v>
      </c>
      <c r="G448" s="27">
        <v>3738.08</v>
      </c>
    </row>
    <row r="449" spans="1:7" ht="26.4" outlineLevel="3" x14ac:dyDescent="0.25">
      <c r="A449" s="26" t="s">
        <v>358</v>
      </c>
      <c r="B449" s="25" t="s">
        <v>365</v>
      </c>
      <c r="C449" s="25" t="s">
        <v>359</v>
      </c>
      <c r="D449" s="25"/>
      <c r="E449" s="27">
        <v>3569.13</v>
      </c>
      <c r="F449" s="27">
        <v>3674.72</v>
      </c>
      <c r="G449" s="27">
        <v>3738.08</v>
      </c>
    </row>
    <row r="450" spans="1:7" ht="26.4" outlineLevel="4" x14ac:dyDescent="0.25">
      <c r="A450" s="26" t="s">
        <v>360</v>
      </c>
      <c r="B450" s="25" t="s">
        <v>365</v>
      </c>
      <c r="C450" s="25" t="s">
        <v>361</v>
      </c>
      <c r="D450" s="25"/>
      <c r="E450" s="27">
        <v>3569.13</v>
      </c>
      <c r="F450" s="27">
        <v>3674.72</v>
      </c>
      <c r="G450" s="27">
        <v>3738.08</v>
      </c>
    </row>
    <row r="451" spans="1:7" outlineLevel="5" x14ac:dyDescent="0.25">
      <c r="A451" s="26" t="s">
        <v>25</v>
      </c>
      <c r="B451" s="25" t="s">
        <v>365</v>
      </c>
      <c r="C451" s="25" t="s">
        <v>361</v>
      </c>
      <c r="D451" s="25" t="s">
        <v>26</v>
      </c>
      <c r="E451" s="27">
        <v>3569.13</v>
      </c>
      <c r="F451" s="27">
        <v>3674.72</v>
      </c>
      <c r="G451" s="27">
        <v>3738.08</v>
      </c>
    </row>
    <row r="452" spans="1:7" ht="39.6" outlineLevel="1" x14ac:dyDescent="0.25">
      <c r="A452" s="26" t="s">
        <v>31</v>
      </c>
      <c r="B452" s="25" t="s">
        <v>32</v>
      </c>
      <c r="C452" s="25"/>
      <c r="D452" s="25"/>
      <c r="E452" s="27">
        <v>4518.5</v>
      </c>
      <c r="F452" s="27">
        <v>4544</v>
      </c>
      <c r="G452" s="27">
        <v>4568</v>
      </c>
    </row>
    <row r="453" spans="1:7" ht="39.6" outlineLevel="2" x14ac:dyDescent="0.25">
      <c r="A453" s="26" t="s">
        <v>53</v>
      </c>
      <c r="B453" s="25" t="s">
        <v>332</v>
      </c>
      <c r="C453" s="25"/>
      <c r="D453" s="25"/>
      <c r="E453" s="27">
        <v>1900</v>
      </c>
      <c r="F453" s="27">
        <v>1900</v>
      </c>
      <c r="G453" s="27">
        <v>1900</v>
      </c>
    </row>
    <row r="454" spans="1:7" ht="26.4" outlineLevel="3" x14ac:dyDescent="0.25">
      <c r="A454" s="26" t="s">
        <v>6</v>
      </c>
      <c r="B454" s="25" t="s">
        <v>333</v>
      </c>
      <c r="C454" s="25" t="s">
        <v>7</v>
      </c>
      <c r="D454" s="25"/>
      <c r="E454" s="27">
        <v>1900</v>
      </c>
      <c r="F454" s="27">
        <v>1900</v>
      </c>
      <c r="G454" s="27">
        <v>1900</v>
      </c>
    </row>
    <row r="455" spans="1:7" ht="26.4" outlineLevel="4" x14ac:dyDescent="0.25">
      <c r="A455" s="26" t="s">
        <v>27</v>
      </c>
      <c r="B455" s="25" t="s">
        <v>333</v>
      </c>
      <c r="C455" s="25" t="s">
        <v>28</v>
      </c>
      <c r="D455" s="25"/>
      <c r="E455" s="27">
        <v>1900</v>
      </c>
      <c r="F455" s="27">
        <v>1900</v>
      </c>
      <c r="G455" s="27">
        <v>1900</v>
      </c>
    </row>
    <row r="456" spans="1:7" ht="39.6" outlineLevel="5" x14ac:dyDescent="0.25">
      <c r="A456" s="26" t="s">
        <v>18</v>
      </c>
      <c r="B456" s="25" t="s">
        <v>333</v>
      </c>
      <c r="C456" s="25" t="s">
        <v>28</v>
      </c>
      <c r="D456" s="25" t="s">
        <v>19</v>
      </c>
      <c r="E456" s="27">
        <v>1900</v>
      </c>
      <c r="F456" s="27">
        <v>1900</v>
      </c>
      <c r="G456" s="27">
        <v>1900</v>
      </c>
    </row>
    <row r="457" spans="1:7" ht="26.4" outlineLevel="2" x14ac:dyDescent="0.25">
      <c r="A457" s="26" t="s">
        <v>33</v>
      </c>
      <c r="B457" s="25" t="s">
        <v>34</v>
      </c>
      <c r="C457" s="25"/>
      <c r="D457" s="25"/>
      <c r="E457" s="27">
        <v>2618.5</v>
      </c>
      <c r="F457" s="27">
        <v>2644</v>
      </c>
      <c r="G457" s="27">
        <v>2668</v>
      </c>
    </row>
    <row r="458" spans="1:7" ht="26.4" outlineLevel="3" x14ac:dyDescent="0.25">
      <c r="A458" s="26" t="s">
        <v>6</v>
      </c>
      <c r="B458" s="25" t="s">
        <v>34</v>
      </c>
      <c r="C458" s="25" t="s">
        <v>7</v>
      </c>
      <c r="D458" s="25"/>
      <c r="E458" s="27">
        <v>2618.5</v>
      </c>
      <c r="F458" s="27">
        <v>2644</v>
      </c>
      <c r="G458" s="27">
        <v>2668</v>
      </c>
    </row>
    <row r="459" spans="1:7" ht="26.4" outlineLevel="4" x14ac:dyDescent="0.25">
      <c r="A459" s="26" t="s">
        <v>27</v>
      </c>
      <c r="B459" s="25" t="s">
        <v>34</v>
      </c>
      <c r="C459" s="25" t="s">
        <v>28</v>
      </c>
      <c r="D459" s="25"/>
      <c r="E459" s="27">
        <v>2618.5</v>
      </c>
      <c r="F459" s="27">
        <v>2644</v>
      </c>
      <c r="G459" s="27">
        <v>2668</v>
      </c>
    </row>
    <row r="460" spans="1:7" outlineLevel="5" x14ac:dyDescent="0.25">
      <c r="A460" s="26" t="s">
        <v>25</v>
      </c>
      <c r="B460" s="25" t="s">
        <v>34</v>
      </c>
      <c r="C460" s="25" t="s">
        <v>28</v>
      </c>
      <c r="D460" s="25" t="s">
        <v>26</v>
      </c>
      <c r="E460" s="27">
        <v>2618.5</v>
      </c>
      <c r="F460" s="27">
        <v>2644</v>
      </c>
      <c r="G460" s="27">
        <v>2668</v>
      </c>
    </row>
    <row r="461" spans="1:7" ht="26.4" outlineLevel="1" x14ac:dyDescent="0.25">
      <c r="A461" s="26" t="s">
        <v>334</v>
      </c>
      <c r="B461" s="25" t="s">
        <v>335</v>
      </c>
      <c r="C461" s="25"/>
      <c r="D461" s="25"/>
      <c r="E461" s="27">
        <v>7722.98</v>
      </c>
      <c r="F461" s="27">
        <v>7308.14</v>
      </c>
      <c r="G461" s="27">
        <v>7308.14</v>
      </c>
    </row>
    <row r="462" spans="1:7" ht="39.6" outlineLevel="2" x14ac:dyDescent="0.25">
      <c r="A462" s="26" t="s">
        <v>423</v>
      </c>
      <c r="B462" s="25" t="s">
        <v>424</v>
      </c>
      <c r="C462" s="25"/>
      <c r="D462" s="25"/>
      <c r="E462" s="27">
        <v>5400</v>
      </c>
      <c r="F462" s="27">
        <v>5400</v>
      </c>
      <c r="G462" s="27">
        <v>5400</v>
      </c>
    </row>
    <row r="463" spans="1:7" ht="26.4" outlineLevel="3" x14ac:dyDescent="0.25">
      <c r="A463" s="26" t="s">
        <v>6</v>
      </c>
      <c r="B463" s="25" t="s">
        <v>425</v>
      </c>
      <c r="C463" s="25" t="s">
        <v>7</v>
      </c>
      <c r="D463" s="25"/>
      <c r="E463" s="27">
        <v>5400</v>
      </c>
      <c r="F463" s="27">
        <v>5400</v>
      </c>
      <c r="G463" s="27">
        <v>5400</v>
      </c>
    </row>
    <row r="464" spans="1:7" ht="26.4" outlineLevel="4" x14ac:dyDescent="0.25">
      <c r="A464" s="26" t="s">
        <v>27</v>
      </c>
      <c r="B464" s="25" t="s">
        <v>425</v>
      </c>
      <c r="C464" s="25" t="s">
        <v>28</v>
      </c>
      <c r="D464" s="25"/>
      <c r="E464" s="27">
        <v>5400</v>
      </c>
      <c r="F464" s="27">
        <v>5400</v>
      </c>
      <c r="G464" s="27">
        <v>5400</v>
      </c>
    </row>
    <row r="465" spans="1:7" ht="26.4" outlineLevel="5" x14ac:dyDescent="0.25">
      <c r="A465" s="26" t="s">
        <v>339</v>
      </c>
      <c r="B465" s="25" t="s">
        <v>425</v>
      </c>
      <c r="C465" s="25" t="s">
        <v>28</v>
      </c>
      <c r="D465" s="25" t="s">
        <v>341</v>
      </c>
      <c r="E465" s="27">
        <v>5400</v>
      </c>
      <c r="F465" s="27">
        <v>5400</v>
      </c>
      <c r="G465" s="27">
        <v>5400</v>
      </c>
    </row>
    <row r="466" spans="1:7" ht="66" outlineLevel="2" x14ac:dyDescent="0.25">
      <c r="A466" s="26" t="s">
        <v>336</v>
      </c>
      <c r="B466" s="25" t="s">
        <v>337</v>
      </c>
      <c r="C466" s="25"/>
      <c r="D466" s="25"/>
      <c r="E466" s="27">
        <v>2322.98</v>
      </c>
      <c r="F466" s="27">
        <v>1908.14</v>
      </c>
      <c r="G466" s="27">
        <v>1908.14</v>
      </c>
    </row>
    <row r="467" spans="1:7" ht="26.4" outlineLevel="3" x14ac:dyDescent="0.25">
      <c r="A467" s="26" t="s">
        <v>6</v>
      </c>
      <c r="B467" s="25" t="s">
        <v>417</v>
      </c>
      <c r="C467" s="25" t="s">
        <v>7</v>
      </c>
      <c r="D467" s="25"/>
      <c r="E467" s="27">
        <v>375</v>
      </c>
      <c r="F467" s="27">
        <v>375</v>
      </c>
      <c r="G467" s="27">
        <v>375</v>
      </c>
    </row>
    <row r="468" spans="1:7" ht="26.4" outlineLevel="4" x14ac:dyDescent="0.25">
      <c r="A468" s="26" t="s">
        <v>27</v>
      </c>
      <c r="B468" s="25" t="s">
        <v>417</v>
      </c>
      <c r="C468" s="25" t="s">
        <v>28</v>
      </c>
      <c r="D468" s="25"/>
      <c r="E468" s="27">
        <v>375</v>
      </c>
      <c r="F468" s="27">
        <v>375</v>
      </c>
      <c r="G468" s="27">
        <v>375</v>
      </c>
    </row>
    <row r="469" spans="1:7" ht="26.4" outlineLevel="5" x14ac:dyDescent="0.25">
      <c r="A469" s="26" t="s">
        <v>339</v>
      </c>
      <c r="B469" s="25" t="s">
        <v>417</v>
      </c>
      <c r="C469" s="25" t="s">
        <v>28</v>
      </c>
      <c r="D469" s="25" t="s">
        <v>341</v>
      </c>
      <c r="E469" s="27">
        <v>375</v>
      </c>
      <c r="F469" s="27">
        <v>375</v>
      </c>
      <c r="G469" s="27">
        <v>375</v>
      </c>
    </row>
    <row r="470" spans="1:7" ht="26.4" outlineLevel="3" x14ac:dyDescent="0.25">
      <c r="A470" s="26" t="s">
        <v>6</v>
      </c>
      <c r="B470" s="25" t="s">
        <v>418</v>
      </c>
      <c r="C470" s="25" t="s">
        <v>7</v>
      </c>
      <c r="D470" s="25"/>
      <c r="E470" s="27">
        <v>750</v>
      </c>
      <c r="F470" s="27">
        <v>750</v>
      </c>
      <c r="G470" s="27">
        <v>750</v>
      </c>
    </row>
    <row r="471" spans="1:7" ht="26.4" outlineLevel="4" x14ac:dyDescent="0.25">
      <c r="A471" s="26" t="s">
        <v>27</v>
      </c>
      <c r="B471" s="25" t="s">
        <v>418</v>
      </c>
      <c r="C471" s="25" t="s">
        <v>28</v>
      </c>
      <c r="D471" s="25"/>
      <c r="E471" s="27">
        <v>750</v>
      </c>
      <c r="F471" s="27">
        <v>750</v>
      </c>
      <c r="G471" s="27">
        <v>750</v>
      </c>
    </row>
    <row r="472" spans="1:7" ht="26.4" outlineLevel="5" x14ac:dyDescent="0.25">
      <c r="A472" s="26" t="s">
        <v>339</v>
      </c>
      <c r="B472" s="25" t="s">
        <v>418</v>
      </c>
      <c r="C472" s="25" t="s">
        <v>28</v>
      </c>
      <c r="D472" s="25" t="s">
        <v>341</v>
      </c>
      <c r="E472" s="27">
        <v>750</v>
      </c>
      <c r="F472" s="27">
        <v>750</v>
      </c>
      <c r="G472" s="27">
        <v>750</v>
      </c>
    </row>
    <row r="473" spans="1:7" ht="26.4" outlineLevel="3" x14ac:dyDescent="0.25">
      <c r="A473" s="26" t="s">
        <v>6</v>
      </c>
      <c r="B473" s="25" t="s">
        <v>338</v>
      </c>
      <c r="C473" s="25" t="s">
        <v>7</v>
      </c>
      <c r="D473" s="25"/>
      <c r="E473" s="27">
        <v>897.98</v>
      </c>
      <c r="F473" s="27">
        <v>483.14</v>
      </c>
      <c r="G473" s="27">
        <v>483.14</v>
      </c>
    </row>
    <row r="474" spans="1:7" ht="26.4" outlineLevel="4" x14ac:dyDescent="0.25">
      <c r="A474" s="26" t="s">
        <v>27</v>
      </c>
      <c r="B474" s="25" t="s">
        <v>338</v>
      </c>
      <c r="C474" s="25" t="s">
        <v>28</v>
      </c>
      <c r="D474" s="25"/>
      <c r="E474" s="27">
        <v>897.98</v>
      </c>
      <c r="F474" s="27">
        <v>483.14</v>
      </c>
      <c r="G474" s="27">
        <v>483.14</v>
      </c>
    </row>
    <row r="475" spans="1:7" ht="39.6" outlineLevel="5" x14ac:dyDescent="0.25">
      <c r="A475" s="26" t="s">
        <v>18</v>
      </c>
      <c r="B475" s="25" t="s">
        <v>338</v>
      </c>
      <c r="C475" s="25" t="s">
        <v>28</v>
      </c>
      <c r="D475" s="25" t="s">
        <v>19</v>
      </c>
      <c r="E475" s="27">
        <v>897.98</v>
      </c>
      <c r="F475" s="27">
        <v>483.14</v>
      </c>
      <c r="G475" s="27">
        <v>483.14</v>
      </c>
    </row>
    <row r="476" spans="1:7" ht="26.4" outlineLevel="3" x14ac:dyDescent="0.25">
      <c r="A476" s="26" t="s">
        <v>6</v>
      </c>
      <c r="B476" s="25" t="s">
        <v>340</v>
      </c>
      <c r="C476" s="25" t="s">
        <v>7</v>
      </c>
      <c r="D476" s="25"/>
      <c r="E476" s="27">
        <v>300</v>
      </c>
      <c r="F476" s="27">
        <v>300</v>
      </c>
      <c r="G476" s="27">
        <v>300</v>
      </c>
    </row>
    <row r="477" spans="1:7" ht="26.4" outlineLevel="4" x14ac:dyDescent="0.25">
      <c r="A477" s="26" t="s">
        <v>27</v>
      </c>
      <c r="B477" s="25" t="s">
        <v>340</v>
      </c>
      <c r="C477" s="25" t="s">
        <v>28</v>
      </c>
      <c r="D477" s="25"/>
      <c r="E477" s="27">
        <v>300</v>
      </c>
      <c r="F477" s="27">
        <v>300</v>
      </c>
      <c r="G477" s="27">
        <v>300</v>
      </c>
    </row>
    <row r="478" spans="1:7" ht="26.4" outlineLevel="5" x14ac:dyDescent="0.25">
      <c r="A478" s="26" t="s">
        <v>339</v>
      </c>
      <c r="B478" s="25" t="s">
        <v>340</v>
      </c>
      <c r="C478" s="25" t="s">
        <v>28</v>
      </c>
      <c r="D478" s="25" t="s">
        <v>341</v>
      </c>
      <c r="E478" s="27">
        <v>300</v>
      </c>
      <c r="F478" s="27">
        <v>300</v>
      </c>
      <c r="G478" s="27">
        <v>300</v>
      </c>
    </row>
    <row r="479" spans="1:7" ht="79.2" x14ac:dyDescent="0.25">
      <c r="A479" s="26" t="s">
        <v>126</v>
      </c>
      <c r="B479" s="25" t="s">
        <v>127</v>
      </c>
      <c r="C479" s="25"/>
      <c r="D479" s="25"/>
      <c r="E479" s="27">
        <v>6731.91</v>
      </c>
      <c r="F479" s="27">
        <v>5416.19</v>
      </c>
      <c r="G479" s="27">
        <v>5416.19</v>
      </c>
    </row>
    <row r="480" spans="1:7" ht="52.8" outlineLevel="1" x14ac:dyDescent="0.25">
      <c r="A480" s="26" t="s">
        <v>128</v>
      </c>
      <c r="B480" s="25" t="s">
        <v>129</v>
      </c>
      <c r="C480" s="25"/>
      <c r="D480" s="25"/>
      <c r="E480" s="27">
        <v>3424.67</v>
      </c>
      <c r="F480" s="27">
        <v>2106.4299999999998</v>
      </c>
      <c r="G480" s="27">
        <v>2106.4299999999998</v>
      </c>
    </row>
    <row r="481" spans="1:7" ht="39.6" outlineLevel="2" x14ac:dyDescent="0.25">
      <c r="A481" s="26" t="s">
        <v>53</v>
      </c>
      <c r="B481" s="25" t="s">
        <v>130</v>
      </c>
      <c r="C481" s="25"/>
      <c r="D481" s="25"/>
      <c r="E481" s="27">
        <v>2526.67</v>
      </c>
      <c r="F481" s="27">
        <v>1206.43</v>
      </c>
      <c r="G481" s="27">
        <v>1206.43</v>
      </c>
    </row>
    <row r="482" spans="1:7" ht="52.8" outlineLevel="3" x14ac:dyDescent="0.25">
      <c r="A482" s="26" t="s">
        <v>122</v>
      </c>
      <c r="B482" s="25" t="s">
        <v>131</v>
      </c>
      <c r="C482" s="25" t="s">
        <v>123</v>
      </c>
      <c r="D482" s="25"/>
      <c r="E482" s="27">
        <v>1493.46</v>
      </c>
      <c r="F482" s="27">
        <v>300</v>
      </c>
      <c r="G482" s="27">
        <v>300</v>
      </c>
    </row>
    <row r="483" spans="1:7" ht="52.8" outlineLevel="4" x14ac:dyDescent="0.25">
      <c r="A483" s="26" t="s">
        <v>124</v>
      </c>
      <c r="B483" s="25" t="s">
        <v>131</v>
      </c>
      <c r="C483" s="25" t="s">
        <v>125</v>
      </c>
      <c r="D483" s="25"/>
      <c r="E483" s="27">
        <v>1493.46</v>
      </c>
      <c r="F483" s="27">
        <v>300</v>
      </c>
      <c r="G483" s="27">
        <v>300</v>
      </c>
    </row>
    <row r="484" spans="1:7" ht="39.6" outlineLevel="5" x14ac:dyDescent="0.25">
      <c r="A484" s="26" t="s">
        <v>18</v>
      </c>
      <c r="B484" s="25" t="s">
        <v>131</v>
      </c>
      <c r="C484" s="25" t="s">
        <v>125</v>
      </c>
      <c r="D484" s="25" t="s">
        <v>19</v>
      </c>
      <c r="E484" s="27">
        <v>1493.46</v>
      </c>
      <c r="F484" s="27">
        <v>300</v>
      </c>
      <c r="G484" s="27">
        <v>300</v>
      </c>
    </row>
    <row r="485" spans="1:7" ht="52.8" outlineLevel="3" x14ac:dyDescent="0.25">
      <c r="A485" s="26" t="s">
        <v>122</v>
      </c>
      <c r="B485" s="25" t="s">
        <v>357</v>
      </c>
      <c r="C485" s="25" t="s">
        <v>123</v>
      </c>
      <c r="D485" s="25"/>
      <c r="E485" s="27">
        <v>934.4</v>
      </c>
      <c r="F485" s="27">
        <v>906.43</v>
      </c>
      <c r="G485" s="27">
        <v>906.43</v>
      </c>
    </row>
    <row r="486" spans="1:7" ht="52.8" outlineLevel="4" x14ac:dyDescent="0.25">
      <c r="A486" s="26" t="s">
        <v>124</v>
      </c>
      <c r="B486" s="25" t="s">
        <v>357</v>
      </c>
      <c r="C486" s="25" t="s">
        <v>125</v>
      </c>
      <c r="D486" s="25"/>
      <c r="E486" s="27">
        <v>934.4</v>
      </c>
      <c r="F486" s="27">
        <v>906.43</v>
      </c>
      <c r="G486" s="27">
        <v>906.43</v>
      </c>
    </row>
    <row r="487" spans="1:7" ht="39.6" outlineLevel="5" x14ac:dyDescent="0.25">
      <c r="A487" s="26" t="s">
        <v>18</v>
      </c>
      <c r="B487" s="25" t="s">
        <v>357</v>
      </c>
      <c r="C487" s="25" t="s">
        <v>125</v>
      </c>
      <c r="D487" s="25" t="s">
        <v>19</v>
      </c>
      <c r="E487" s="27">
        <v>934.4</v>
      </c>
      <c r="F487" s="27">
        <v>906.43</v>
      </c>
      <c r="G487" s="27">
        <v>906.43</v>
      </c>
    </row>
    <row r="488" spans="1:7" ht="52.8" outlineLevel="3" x14ac:dyDescent="0.25">
      <c r="A488" s="26" t="s">
        <v>122</v>
      </c>
      <c r="B488" s="25" t="s">
        <v>352</v>
      </c>
      <c r="C488" s="25" t="s">
        <v>123</v>
      </c>
      <c r="D488" s="25"/>
      <c r="E488" s="27">
        <v>98.81</v>
      </c>
      <c r="F488" s="27">
        <v>0</v>
      </c>
      <c r="G488" s="27">
        <v>0</v>
      </c>
    </row>
    <row r="489" spans="1:7" outlineLevel="4" x14ac:dyDescent="0.25">
      <c r="A489" s="26" t="s">
        <v>350</v>
      </c>
      <c r="B489" s="25" t="s">
        <v>352</v>
      </c>
      <c r="C489" s="25" t="s">
        <v>351</v>
      </c>
      <c r="D489" s="25"/>
      <c r="E489" s="27">
        <v>98.81</v>
      </c>
      <c r="F489" s="27">
        <v>0</v>
      </c>
      <c r="G489" s="27">
        <v>0</v>
      </c>
    </row>
    <row r="490" spans="1:7" ht="39.6" outlineLevel="5" x14ac:dyDescent="0.25">
      <c r="A490" s="26" t="s">
        <v>18</v>
      </c>
      <c r="B490" s="25" t="s">
        <v>352</v>
      </c>
      <c r="C490" s="25" t="s">
        <v>351</v>
      </c>
      <c r="D490" s="25" t="s">
        <v>19</v>
      </c>
      <c r="E490" s="27">
        <v>98.81</v>
      </c>
      <c r="F490" s="27">
        <v>0</v>
      </c>
      <c r="G490" s="27">
        <v>0</v>
      </c>
    </row>
    <row r="491" spans="1:7" ht="66" outlineLevel="2" x14ac:dyDescent="0.25">
      <c r="A491" s="26" t="s">
        <v>326</v>
      </c>
      <c r="B491" s="25" t="s">
        <v>644</v>
      </c>
      <c r="C491" s="25"/>
      <c r="D491" s="25"/>
      <c r="E491" s="27">
        <v>898</v>
      </c>
      <c r="F491" s="27">
        <v>900</v>
      </c>
      <c r="G491" s="27">
        <v>900</v>
      </c>
    </row>
    <row r="492" spans="1:7" ht="52.8" outlineLevel="3" x14ac:dyDescent="0.25">
      <c r="A492" s="26" t="s">
        <v>122</v>
      </c>
      <c r="B492" s="25" t="s">
        <v>645</v>
      </c>
      <c r="C492" s="25" t="s">
        <v>123</v>
      </c>
      <c r="D492" s="25"/>
      <c r="E492" s="27">
        <v>898</v>
      </c>
      <c r="F492" s="27">
        <v>900</v>
      </c>
      <c r="G492" s="27">
        <v>900</v>
      </c>
    </row>
    <row r="493" spans="1:7" outlineLevel="4" x14ac:dyDescent="0.25">
      <c r="A493" s="26" t="s">
        <v>350</v>
      </c>
      <c r="B493" s="25" t="s">
        <v>645</v>
      </c>
      <c r="C493" s="25" t="s">
        <v>351</v>
      </c>
      <c r="D493" s="25"/>
      <c r="E493" s="27">
        <v>898</v>
      </c>
      <c r="F493" s="27">
        <v>900</v>
      </c>
      <c r="G493" s="27">
        <v>900</v>
      </c>
    </row>
    <row r="494" spans="1:7" ht="52.8" outlineLevel="5" x14ac:dyDescent="0.25">
      <c r="A494" s="26" t="s">
        <v>144</v>
      </c>
      <c r="B494" s="25" t="s">
        <v>645</v>
      </c>
      <c r="C494" s="25" t="s">
        <v>351</v>
      </c>
      <c r="D494" s="25" t="s">
        <v>146</v>
      </c>
      <c r="E494" s="27">
        <v>898</v>
      </c>
      <c r="F494" s="27">
        <v>900</v>
      </c>
      <c r="G494" s="27">
        <v>900</v>
      </c>
    </row>
    <row r="495" spans="1:7" ht="26.4" outlineLevel="1" x14ac:dyDescent="0.25">
      <c r="A495" s="26" t="s">
        <v>132</v>
      </c>
      <c r="B495" s="25" t="s">
        <v>133</v>
      </c>
      <c r="C495" s="25"/>
      <c r="D495" s="25"/>
      <c r="E495" s="27">
        <v>1683</v>
      </c>
      <c r="F495" s="27">
        <v>1683</v>
      </c>
      <c r="G495" s="27">
        <v>1683</v>
      </c>
    </row>
    <row r="496" spans="1:7" ht="39.6" outlineLevel="2" x14ac:dyDescent="0.25">
      <c r="A496" s="26" t="s">
        <v>53</v>
      </c>
      <c r="B496" s="25" t="s">
        <v>134</v>
      </c>
      <c r="C496" s="25"/>
      <c r="D496" s="25"/>
      <c r="E496" s="27">
        <v>1683</v>
      </c>
      <c r="F496" s="27">
        <v>1683</v>
      </c>
      <c r="G496" s="27">
        <v>1683</v>
      </c>
    </row>
    <row r="497" spans="1:7" ht="52.8" outlineLevel="3" x14ac:dyDescent="0.25">
      <c r="A497" s="26" t="s">
        <v>122</v>
      </c>
      <c r="B497" s="25" t="s">
        <v>135</v>
      </c>
      <c r="C497" s="25" t="s">
        <v>123</v>
      </c>
      <c r="D497" s="25"/>
      <c r="E497" s="27">
        <v>1683</v>
      </c>
      <c r="F497" s="27">
        <v>1683</v>
      </c>
      <c r="G497" s="27">
        <v>1683</v>
      </c>
    </row>
    <row r="498" spans="1:7" ht="52.8" outlineLevel="4" x14ac:dyDescent="0.25">
      <c r="A498" s="26" t="s">
        <v>124</v>
      </c>
      <c r="B498" s="25" t="s">
        <v>135</v>
      </c>
      <c r="C498" s="25" t="s">
        <v>125</v>
      </c>
      <c r="D498" s="25"/>
      <c r="E498" s="27">
        <v>1683</v>
      </c>
      <c r="F498" s="27">
        <v>1683</v>
      </c>
      <c r="G498" s="27">
        <v>1683</v>
      </c>
    </row>
    <row r="499" spans="1:7" ht="39.6" outlineLevel="5" x14ac:dyDescent="0.25">
      <c r="A499" s="26" t="s">
        <v>18</v>
      </c>
      <c r="B499" s="25" t="s">
        <v>135</v>
      </c>
      <c r="C499" s="25" t="s">
        <v>125</v>
      </c>
      <c r="D499" s="25" t="s">
        <v>19</v>
      </c>
      <c r="E499" s="27">
        <v>1683</v>
      </c>
      <c r="F499" s="27">
        <v>1683</v>
      </c>
      <c r="G499" s="27">
        <v>1683</v>
      </c>
    </row>
    <row r="500" spans="1:7" ht="52.8" outlineLevel="1" x14ac:dyDescent="0.25">
      <c r="A500" s="26" t="s">
        <v>353</v>
      </c>
      <c r="B500" s="25" t="s">
        <v>354</v>
      </c>
      <c r="C500" s="25"/>
      <c r="D500" s="25"/>
      <c r="E500" s="27">
        <v>1624.24</v>
      </c>
      <c r="F500" s="27">
        <v>1626.76</v>
      </c>
      <c r="G500" s="27">
        <v>1626.76</v>
      </c>
    </row>
    <row r="501" spans="1:7" ht="39.6" outlineLevel="2" x14ac:dyDescent="0.25">
      <c r="A501" s="26" t="s">
        <v>53</v>
      </c>
      <c r="B501" s="25" t="s">
        <v>355</v>
      </c>
      <c r="C501" s="25"/>
      <c r="D501" s="25"/>
      <c r="E501" s="27">
        <v>1624.24</v>
      </c>
      <c r="F501" s="27">
        <v>1626.76</v>
      </c>
      <c r="G501" s="27">
        <v>1626.76</v>
      </c>
    </row>
    <row r="502" spans="1:7" ht="52.8" outlineLevel="3" x14ac:dyDescent="0.25">
      <c r="A502" s="26" t="s">
        <v>122</v>
      </c>
      <c r="B502" s="25" t="s">
        <v>356</v>
      </c>
      <c r="C502" s="25" t="s">
        <v>123</v>
      </c>
      <c r="D502" s="25"/>
      <c r="E502" s="27">
        <v>1624.24</v>
      </c>
      <c r="F502" s="27">
        <v>1626.76</v>
      </c>
      <c r="G502" s="27">
        <v>1626.76</v>
      </c>
    </row>
    <row r="503" spans="1:7" outlineLevel="4" x14ac:dyDescent="0.25">
      <c r="A503" s="26" t="s">
        <v>350</v>
      </c>
      <c r="B503" s="25" t="s">
        <v>356</v>
      </c>
      <c r="C503" s="25" t="s">
        <v>351</v>
      </c>
      <c r="D503" s="25"/>
      <c r="E503" s="27">
        <v>1624.24</v>
      </c>
      <c r="F503" s="27">
        <v>1626.76</v>
      </c>
      <c r="G503" s="27">
        <v>1626.76</v>
      </c>
    </row>
    <row r="504" spans="1:7" ht="39.6" outlineLevel="5" x14ac:dyDescent="0.25">
      <c r="A504" s="26" t="s">
        <v>18</v>
      </c>
      <c r="B504" s="25" t="s">
        <v>356</v>
      </c>
      <c r="C504" s="25" t="s">
        <v>351</v>
      </c>
      <c r="D504" s="25" t="s">
        <v>19</v>
      </c>
      <c r="E504" s="27">
        <v>1624.24</v>
      </c>
      <c r="F504" s="27">
        <v>1626.76</v>
      </c>
      <c r="G504" s="27">
        <v>1626.76</v>
      </c>
    </row>
    <row r="505" spans="1:7" ht="39.6" x14ac:dyDescent="0.25">
      <c r="A505" s="26" t="s">
        <v>268</v>
      </c>
      <c r="B505" s="25" t="s">
        <v>269</v>
      </c>
      <c r="C505" s="25"/>
      <c r="D505" s="25"/>
      <c r="E505" s="27">
        <v>9302558.0099999998</v>
      </c>
      <c r="F505" s="27">
        <v>8744688.7100000009</v>
      </c>
      <c r="G505" s="27">
        <v>9759407.1699999999</v>
      </c>
    </row>
    <row r="506" spans="1:7" ht="39.6" outlineLevel="1" x14ac:dyDescent="0.25">
      <c r="A506" s="26" t="s">
        <v>270</v>
      </c>
      <c r="B506" s="25" t="s">
        <v>271</v>
      </c>
      <c r="C506" s="25"/>
      <c r="D506" s="25"/>
      <c r="E506" s="27">
        <v>3669640.61</v>
      </c>
      <c r="F506" s="27">
        <v>3473339.38</v>
      </c>
      <c r="G506" s="27">
        <v>3937950.67</v>
      </c>
    </row>
    <row r="507" spans="1:7" ht="52.8" outlineLevel="2" x14ac:dyDescent="0.25">
      <c r="A507" s="26" t="s">
        <v>165</v>
      </c>
      <c r="B507" s="25" t="s">
        <v>646</v>
      </c>
      <c r="C507" s="25"/>
      <c r="D507" s="25"/>
      <c r="E507" s="27">
        <v>22273</v>
      </c>
      <c r="F507" s="27">
        <v>22273</v>
      </c>
      <c r="G507" s="27">
        <v>22273</v>
      </c>
    </row>
    <row r="508" spans="1:7" outlineLevel="3" x14ac:dyDescent="0.25">
      <c r="A508" s="26" t="s">
        <v>57</v>
      </c>
      <c r="B508" s="25" t="s">
        <v>647</v>
      </c>
      <c r="C508" s="25" t="s">
        <v>58</v>
      </c>
      <c r="D508" s="25"/>
      <c r="E508" s="27">
        <v>22273</v>
      </c>
      <c r="F508" s="27">
        <v>22273</v>
      </c>
      <c r="G508" s="27">
        <v>22273</v>
      </c>
    </row>
    <row r="509" spans="1:7" outlineLevel="4" x14ac:dyDescent="0.25">
      <c r="A509" s="26" t="s">
        <v>266</v>
      </c>
      <c r="B509" s="25" t="s">
        <v>647</v>
      </c>
      <c r="C509" s="25" t="s">
        <v>267</v>
      </c>
      <c r="D509" s="25"/>
      <c r="E509" s="27">
        <v>22273</v>
      </c>
      <c r="F509" s="27">
        <v>22273</v>
      </c>
      <c r="G509" s="27">
        <v>22273</v>
      </c>
    </row>
    <row r="510" spans="1:7" ht="52.8" outlineLevel="5" x14ac:dyDescent="0.25">
      <c r="A510" s="26" t="s">
        <v>144</v>
      </c>
      <c r="B510" s="25" t="s">
        <v>647</v>
      </c>
      <c r="C510" s="25" t="s">
        <v>267</v>
      </c>
      <c r="D510" s="25" t="s">
        <v>146</v>
      </c>
      <c r="E510" s="27">
        <v>9636</v>
      </c>
      <c r="F510" s="27">
        <v>9636</v>
      </c>
      <c r="G510" s="27">
        <v>9636</v>
      </c>
    </row>
    <row r="511" spans="1:7" outlineLevel="5" x14ac:dyDescent="0.25">
      <c r="A511" s="26" t="s">
        <v>25</v>
      </c>
      <c r="B511" s="25" t="s">
        <v>647</v>
      </c>
      <c r="C511" s="25" t="s">
        <v>267</v>
      </c>
      <c r="D511" s="25" t="s">
        <v>26</v>
      </c>
      <c r="E511" s="27">
        <v>12637</v>
      </c>
      <c r="F511" s="27">
        <v>12637</v>
      </c>
      <c r="G511" s="27">
        <v>12637</v>
      </c>
    </row>
    <row r="512" spans="1:7" ht="66" outlineLevel="2" x14ac:dyDescent="0.25">
      <c r="A512" s="26" t="s">
        <v>326</v>
      </c>
      <c r="B512" s="25" t="s">
        <v>648</v>
      </c>
      <c r="C512" s="25"/>
      <c r="D512" s="25"/>
      <c r="E512" s="27">
        <v>3258225.05</v>
      </c>
      <c r="F512" s="27">
        <v>3231404.08</v>
      </c>
      <c r="G512" s="27">
        <v>3419854.1</v>
      </c>
    </row>
    <row r="513" spans="1:7" outlineLevel="3" x14ac:dyDescent="0.25">
      <c r="A513" s="26" t="s">
        <v>57</v>
      </c>
      <c r="B513" s="25" t="s">
        <v>649</v>
      </c>
      <c r="C513" s="25" t="s">
        <v>58</v>
      </c>
      <c r="D513" s="25"/>
      <c r="E513" s="27">
        <v>2225108.0099999998</v>
      </c>
      <c r="F513" s="27">
        <v>2277880.15</v>
      </c>
      <c r="G513" s="27">
        <v>2466423.7000000002</v>
      </c>
    </row>
    <row r="514" spans="1:7" outlineLevel="4" x14ac:dyDescent="0.25">
      <c r="A514" s="26" t="s">
        <v>266</v>
      </c>
      <c r="B514" s="25" t="s">
        <v>649</v>
      </c>
      <c r="C514" s="25" t="s">
        <v>267</v>
      </c>
      <c r="D514" s="25"/>
      <c r="E514" s="27">
        <v>2225108.0099999998</v>
      </c>
      <c r="F514" s="27">
        <v>2277880.15</v>
      </c>
      <c r="G514" s="27">
        <v>2466423.7000000002</v>
      </c>
    </row>
    <row r="515" spans="1:7" ht="52.8" outlineLevel="5" x14ac:dyDescent="0.25">
      <c r="A515" s="26" t="s">
        <v>144</v>
      </c>
      <c r="B515" s="25" t="s">
        <v>649</v>
      </c>
      <c r="C515" s="25" t="s">
        <v>267</v>
      </c>
      <c r="D515" s="25" t="s">
        <v>146</v>
      </c>
      <c r="E515" s="27">
        <v>2225108.0099999998</v>
      </c>
      <c r="F515" s="27">
        <v>2277880.15</v>
      </c>
      <c r="G515" s="27">
        <v>2466423.7000000002</v>
      </c>
    </row>
    <row r="516" spans="1:7" outlineLevel="3" x14ac:dyDescent="0.25">
      <c r="A516" s="26" t="s">
        <v>57</v>
      </c>
      <c r="B516" s="25" t="s">
        <v>650</v>
      </c>
      <c r="C516" s="25" t="s">
        <v>58</v>
      </c>
      <c r="D516" s="25"/>
      <c r="E516" s="27">
        <v>10556.73</v>
      </c>
      <c r="F516" s="27">
        <v>0</v>
      </c>
      <c r="G516" s="27">
        <v>0</v>
      </c>
    </row>
    <row r="517" spans="1:7" outlineLevel="4" x14ac:dyDescent="0.25">
      <c r="A517" s="26" t="s">
        <v>266</v>
      </c>
      <c r="B517" s="25" t="s">
        <v>650</v>
      </c>
      <c r="C517" s="25" t="s">
        <v>267</v>
      </c>
      <c r="D517" s="25"/>
      <c r="E517" s="27">
        <v>10556.73</v>
      </c>
      <c r="F517" s="27">
        <v>0</v>
      </c>
      <c r="G517" s="27">
        <v>0</v>
      </c>
    </row>
    <row r="518" spans="1:7" ht="52.8" outlineLevel="5" x14ac:dyDescent="0.25">
      <c r="A518" s="26" t="s">
        <v>144</v>
      </c>
      <c r="B518" s="25" t="s">
        <v>650</v>
      </c>
      <c r="C518" s="25" t="s">
        <v>267</v>
      </c>
      <c r="D518" s="25" t="s">
        <v>146</v>
      </c>
      <c r="E518" s="27">
        <v>10556.73</v>
      </c>
      <c r="F518" s="27">
        <v>0</v>
      </c>
      <c r="G518" s="27">
        <v>0</v>
      </c>
    </row>
    <row r="519" spans="1:7" outlineLevel="3" x14ac:dyDescent="0.25">
      <c r="A519" s="26" t="s">
        <v>57</v>
      </c>
      <c r="B519" s="25" t="s">
        <v>651</v>
      </c>
      <c r="C519" s="25" t="s">
        <v>58</v>
      </c>
      <c r="D519" s="25"/>
      <c r="E519" s="27">
        <v>5283.32</v>
      </c>
      <c r="F519" s="27">
        <v>0</v>
      </c>
      <c r="G519" s="27">
        <v>0</v>
      </c>
    </row>
    <row r="520" spans="1:7" outlineLevel="4" x14ac:dyDescent="0.25">
      <c r="A520" s="26" t="s">
        <v>266</v>
      </c>
      <c r="B520" s="25" t="s">
        <v>651</v>
      </c>
      <c r="C520" s="25" t="s">
        <v>267</v>
      </c>
      <c r="D520" s="25"/>
      <c r="E520" s="27">
        <v>5283.32</v>
      </c>
      <c r="F520" s="27">
        <v>0</v>
      </c>
      <c r="G520" s="27">
        <v>0</v>
      </c>
    </row>
    <row r="521" spans="1:7" ht="52.8" outlineLevel="5" x14ac:dyDescent="0.25">
      <c r="A521" s="26" t="s">
        <v>144</v>
      </c>
      <c r="B521" s="25" t="s">
        <v>651</v>
      </c>
      <c r="C521" s="25" t="s">
        <v>267</v>
      </c>
      <c r="D521" s="25" t="s">
        <v>146</v>
      </c>
      <c r="E521" s="27">
        <v>5283.32</v>
      </c>
      <c r="F521" s="27">
        <v>0</v>
      </c>
      <c r="G521" s="27">
        <v>0</v>
      </c>
    </row>
    <row r="522" spans="1:7" outlineLevel="3" x14ac:dyDescent="0.25">
      <c r="A522" s="26" t="s">
        <v>57</v>
      </c>
      <c r="B522" s="25" t="s">
        <v>652</v>
      </c>
      <c r="C522" s="25" t="s">
        <v>58</v>
      </c>
      <c r="D522" s="25"/>
      <c r="E522" s="27">
        <v>860418.4</v>
      </c>
      <c r="F522" s="27">
        <v>887383.93</v>
      </c>
      <c r="G522" s="27">
        <v>887289.4</v>
      </c>
    </row>
    <row r="523" spans="1:7" outlineLevel="4" x14ac:dyDescent="0.25">
      <c r="A523" s="26" t="s">
        <v>266</v>
      </c>
      <c r="B523" s="25" t="s">
        <v>652</v>
      </c>
      <c r="C523" s="25" t="s">
        <v>267</v>
      </c>
      <c r="D523" s="25"/>
      <c r="E523" s="27">
        <v>860418.4</v>
      </c>
      <c r="F523" s="27">
        <v>887383.93</v>
      </c>
      <c r="G523" s="27">
        <v>887289.4</v>
      </c>
    </row>
    <row r="524" spans="1:7" ht="52.8" outlineLevel="5" x14ac:dyDescent="0.25">
      <c r="A524" s="26" t="s">
        <v>144</v>
      </c>
      <c r="B524" s="25" t="s">
        <v>652</v>
      </c>
      <c r="C524" s="25" t="s">
        <v>267</v>
      </c>
      <c r="D524" s="25" t="s">
        <v>146</v>
      </c>
      <c r="E524" s="27">
        <v>860418.4</v>
      </c>
      <c r="F524" s="27">
        <v>887383.93</v>
      </c>
      <c r="G524" s="27">
        <v>887289.4</v>
      </c>
    </row>
    <row r="525" spans="1:7" outlineLevel="3" x14ac:dyDescent="0.25">
      <c r="A525" s="26" t="s">
        <v>57</v>
      </c>
      <c r="B525" s="25" t="s">
        <v>653</v>
      </c>
      <c r="C525" s="25" t="s">
        <v>58</v>
      </c>
      <c r="D525" s="25"/>
      <c r="E525" s="27">
        <v>81292.31</v>
      </c>
      <c r="F525" s="27">
        <v>35201</v>
      </c>
      <c r="G525" s="27">
        <v>35201</v>
      </c>
    </row>
    <row r="526" spans="1:7" outlineLevel="4" x14ac:dyDescent="0.25">
      <c r="A526" s="26" t="s">
        <v>266</v>
      </c>
      <c r="B526" s="25" t="s">
        <v>653</v>
      </c>
      <c r="C526" s="25" t="s">
        <v>267</v>
      </c>
      <c r="D526" s="25"/>
      <c r="E526" s="27">
        <v>81292.31</v>
      </c>
      <c r="F526" s="27">
        <v>35201</v>
      </c>
      <c r="G526" s="27">
        <v>35201</v>
      </c>
    </row>
    <row r="527" spans="1:7" ht="52.8" outlineLevel="5" x14ac:dyDescent="0.25">
      <c r="A527" s="26" t="s">
        <v>144</v>
      </c>
      <c r="B527" s="25" t="s">
        <v>653</v>
      </c>
      <c r="C527" s="25" t="s">
        <v>267</v>
      </c>
      <c r="D527" s="25" t="s">
        <v>146</v>
      </c>
      <c r="E527" s="27">
        <v>81292.31</v>
      </c>
      <c r="F527" s="27">
        <v>35201</v>
      </c>
      <c r="G527" s="27">
        <v>35201</v>
      </c>
    </row>
    <row r="528" spans="1:7" outlineLevel="3" x14ac:dyDescent="0.25">
      <c r="A528" s="26" t="s">
        <v>57</v>
      </c>
      <c r="B528" s="25" t="s">
        <v>654</v>
      </c>
      <c r="C528" s="25" t="s">
        <v>58</v>
      </c>
      <c r="D528" s="25"/>
      <c r="E528" s="27">
        <v>75566.28</v>
      </c>
      <c r="F528" s="27">
        <v>30939</v>
      </c>
      <c r="G528" s="27">
        <v>30940</v>
      </c>
    </row>
    <row r="529" spans="1:7" outlineLevel="4" x14ac:dyDescent="0.25">
      <c r="A529" s="26" t="s">
        <v>266</v>
      </c>
      <c r="B529" s="25" t="s">
        <v>654</v>
      </c>
      <c r="C529" s="25" t="s">
        <v>267</v>
      </c>
      <c r="D529" s="25"/>
      <c r="E529" s="27">
        <v>75566.28</v>
      </c>
      <c r="F529" s="27">
        <v>30939</v>
      </c>
      <c r="G529" s="27">
        <v>30940</v>
      </c>
    </row>
    <row r="530" spans="1:7" ht="52.8" outlineLevel="5" x14ac:dyDescent="0.25">
      <c r="A530" s="26" t="s">
        <v>144</v>
      </c>
      <c r="B530" s="25" t="s">
        <v>654</v>
      </c>
      <c r="C530" s="25" t="s">
        <v>267</v>
      </c>
      <c r="D530" s="25" t="s">
        <v>146</v>
      </c>
      <c r="E530" s="27">
        <v>75566.28</v>
      </c>
      <c r="F530" s="27">
        <v>30939</v>
      </c>
      <c r="G530" s="27">
        <v>30940</v>
      </c>
    </row>
    <row r="531" spans="1:7" ht="79.2" outlineLevel="2" x14ac:dyDescent="0.25">
      <c r="A531" s="26" t="s">
        <v>655</v>
      </c>
      <c r="B531" s="25" t="s">
        <v>656</v>
      </c>
      <c r="C531" s="25"/>
      <c r="D531" s="25"/>
      <c r="E531" s="27">
        <v>274069.07</v>
      </c>
      <c r="F531" s="27">
        <v>0</v>
      </c>
      <c r="G531" s="27">
        <v>0</v>
      </c>
    </row>
    <row r="532" spans="1:7" outlineLevel="3" x14ac:dyDescent="0.25">
      <c r="A532" s="26" t="s">
        <v>57</v>
      </c>
      <c r="B532" s="25" t="s">
        <v>656</v>
      </c>
      <c r="C532" s="25" t="s">
        <v>58</v>
      </c>
      <c r="D532" s="25"/>
      <c r="E532" s="27">
        <v>274069.07</v>
      </c>
      <c r="F532" s="27">
        <v>0</v>
      </c>
      <c r="G532" s="27">
        <v>0</v>
      </c>
    </row>
    <row r="533" spans="1:7" outlineLevel="4" x14ac:dyDescent="0.25">
      <c r="A533" s="26" t="s">
        <v>266</v>
      </c>
      <c r="B533" s="25" t="s">
        <v>656</v>
      </c>
      <c r="C533" s="25" t="s">
        <v>267</v>
      </c>
      <c r="D533" s="25"/>
      <c r="E533" s="27">
        <v>274069.07</v>
      </c>
      <c r="F533" s="27">
        <v>0</v>
      </c>
      <c r="G533" s="27">
        <v>0</v>
      </c>
    </row>
    <row r="534" spans="1:7" ht="39.6" outlineLevel="5" x14ac:dyDescent="0.25">
      <c r="A534" s="26" t="s">
        <v>94</v>
      </c>
      <c r="B534" s="25" t="s">
        <v>656</v>
      </c>
      <c r="C534" s="25" t="s">
        <v>267</v>
      </c>
      <c r="D534" s="25" t="s">
        <v>95</v>
      </c>
      <c r="E534" s="27">
        <v>274069.07</v>
      </c>
      <c r="F534" s="27">
        <v>0</v>
      </c>
      <c r="G534" s="27">
        <v>0</v>
      </c>
    </row>
    <row r="535" spans="1:7" ht="26.4" outlineLevel="2" x14ac:dyDescent="0.25">
      <c r="A535" s="26" t="s">
        <v>180</v>
      </c>
      <c r="B535" s="25" t="s">
        <v>272</v>
      </c>
      <c r="C535" s="25"/>
      <c r="D535" s="25"/>
      <c r="E535" s="27">
        <v>115073.5</v>
      </c>
      <c r="F535" s="27">
        <v>219662.3</v>
      </c>
      <c r="G535" s="27">
        <v>495823.57</v>
      </c>
    </row>
    <row r="536" spans="1:7" outlineLevel="3" x14ac:dyDescent="0.25">
      <c r="A536" s="26" t="s">
        <v>57</v>
      </c>
      <c r="B536" s="25" t="s">
        <v>272</v>
      </c>
      <c r="C536" s="25" t="s">
        <v>58</v>
      </c>
      <c r="D536" s="25"/>
      <c r="E536" s="27">
        <v>115073.5</v>
      </c>
      <c r="F536" s="27">
        <v>219662.3</v>
      </c>
      <c r="G536" s="27">
        <v>495823.57</v>
      </c>
    </row>
    <row r="537" spans="1:7" outlineLevel="4" x14ac:dyDescent="0.25">
      <c r="A537" s="26" t="s">
        <v>266</v>
      </c>
      <c r="B537" s="25" t="s">
        <v>272</v>
      </c>
      <c r="C537" s="25" t="s">
        <v>267</v>
      </c>
      <c r="D537" s="25"/>
      <c r="E537" s="27">
        <v>115073.5</v>
      </c>
      <c r="F537" s="27">
        <v>219662.3</v>
      </c>
      <c r="G537" s="27">
        <v>495823.57</v>
      </c>
    </row>
    <row r="538" spans="1:7" ht="39.6" outlineLevel="5" x14ac:dyDescent="0.25">
      <c r="A538" s="26" t="s">
        <v>94</v>
      </c>
      <c r="B538" s="25" t="s">
        <v>272</v>
      </c>
      <c r="C538" s="25" t="s">
        <v>267</v>
      </c>
      <c r="D538" s="25" t="s">
        <v>95</v>
      </c>
      <c r="E538" s="27">
        <v>115073.5</v>
      </c>
      <c r="F538" s="27">
        <v>219662.3</v>
      </c>
      <c r="G538" s="27">
        <v>495823.57</v>
      </c>
    </row>
    <row r="539" spans="1:7" ht="79.2" outlineLevel="1" x14ac:dyDescent="0.25">
      <c r="A539" s="26" t="s">
        <v>275</v>
      </c>
      <c r="B539" s="25" t="s">
        <v>276</v>
      </c>
      <c r="C539" s="25"/>
      <c r="D539" s="25"/>
      <c r="E539" s="27">
        <v>4467412.6900000004</v>
      </c>
      <c r="F539" s="27">
        <v>4402448.99</v>
      </c>
      <c r="G539" s="27">
        <v>4760571.22</v>
      </c>
    </row>
    <row r="540" spans="1:7" ht="66" outlineLevel="2" x14ac:dyDescent="0.25">
      <c r="A540" s="26" t="s">
        <v>550</v>
      </c>
      <c r="B540" s="25" t="s">
        <v>659</v>
      </c>
      <c r="C540" s="25"/>
      <c r="D540" s="25"/>
      <c r="E540" s="27">
        <v>4319929.55</v>
      </c>
      <c r="F540" s="27">
        <v>4402448.99</v>
      </c>
      <c r="G540" s="27">
        <v>4753656.83</v>
      </c>
    </row>
    <row r="541" spans="1:7" outlineLevel="3" x14ac:dyDescent="0.25">
      <c r="A541" s="26" t="s">
        <v>57</v>
      </c>
      <c r="B541" s="25" t="s">
        <v>660</v>
      </c>
      <c r="C541" s="25" t="s">
        <v>58</v>
      </c>
      <c r="D541" s="25"/>
      <c r="E541" s="27">
        <v>182644.56</v>
      </c>
      <c r="F541" s="27">
        <v>182644.56</v>
      </c>
      <c r="G541" s="27">
        <v>196646.87</v>
      </c>
    </row>
    <row r="542" spans="1:7" outlineLevel="4" x14ac:dyDescent="0.25">
      <c r="A542" s="26" t="s">
        <v>273</v>
      </c>
      <c r="B542" s="25" t="s">
        <v>660</v>
      </c>
      <c r="C542" s="25" t="s">
        <v>274</v>
      </c>
      <c r="D542" s="25"/>
      <c r="E542" s="27">
        <v>182644.56</v>
      </c>
      <c r="F542" s="27">
        <v>182644.56</v>
      </c>
      <c r="G542" s="27">
        <v>196646.87</v>
      </c>
    </row>
    <row r="543" spans="1:7" ht="52.8" outlineLevel="5" x14ac:dyDescent="0.25">
      <c r="A543" s="26" t="s">
        <v>144</v>
      </c>
      <c r="B543" s="25" t="s">
        <v>660</v>
      </c>
      <c r="C543" s="25" t="s">
        <v>274</v>
      </c>
      <c r="D543" s="25" t="s">
        <v>146</v>
      </c>
      <c r="E543" s="27">
        <v>182644.56</v>
      </c>
      <c r="F543" s="27">
        <v>182644.56</v>
      </c>
      <c r="G543" s="27">
        <v>196646.87</v>
      </c>
    </row>
    <row r="544" spans="1:7" outlineLevel="3" x14ac:dyDescent="0.25">
      <c r="A544" s="26" t="s">
        <v>57</v>
      </c>
      <c r="B544" s="25" t="s">
        <v>661</v>
      </c>
      <c r="C544" s="25" t="s">
        <v>58</v>
      </c>
      <c r="D544" s="25"/>
      <c r="E544" s="27">
        <v>3049707.99</v>
      </c>
      <c r="F544" s="27">
        <v>3335119.25</v>
      </c>
      <c r="G544" s="27">
        <v>3662025.83</v>
      </c>
    </row>
    <row r="545" spans="1:7" outlineLevel="4" x14ac:dyDescent="0.25">
      <c r="A545" s="26" t="s">
        <v>273</v>
      </c>
      <c r="B545" s="25" t="s">
        <v>661</v>
      </c>
      <c r="C545" s="25" t="s">
        <v>274</v>
      </c>
      <c r="D545" s="25"/>
      <c r="E545" s="27">
        <v>3049707.99</v>
      </c>
      <c r="F545" s="27">
        <v>3335119.25</v>
      </c>
      <c r="G545" s="27">
        <v>3662025.83</v>
      </c>
    </row>
    <row r="546" spans="1:7" ht="52.8" outlineLevel="5" x14ac:dyDescent="0.25">
      <c r="A546" s="26" t="s">
        <v>144</v>
      </c>
      <c r="B546" s="25" t="s">
        <v>661</v>
      </c>
      <c r="C546" s="25" t="s">
        <v>274</v>
      </c>
      <c r="D546" s="25" t="s">
        <v>146</v>
      </c>
      <c r="E546" s="27">
        <v>3049707.99</v>
      </c>
      <c r="F546" s="27">
        <v>3335119.25</v>
      </c>
      <c r="G546" s="27">
        <v>3662025.83</v>
      </c>
    </row>
    <row r="547" spans="1:7" outlineLevel="3" x14ac:dyDescent="0.25">
      <c r="A547" s="26" t="s">
        <v>57</v>
      </c>
      <c r="B547" s="25" t="s">
        <v>662</v>
      </c>
      <c r="C547" s="25" t="s">
        <v>58</v>
      </c>
      <c r="D547" s="25"/>
      <c r="E547" s="27">
        <v>28444</v>
      </c>
      <c r="F547" s="27">
        <v>0</v>
      </c>
      <c r="G547" s="27">
        <v>0</v>
      </c>
    </row>
    <row r="548" spans="1:7" outlineLevel="4" x14ac:dyDescent="0.25">
      <c r="A548" s="26" t="s">
        <v>273</v>
      </c>
      <c r="B548" s="25" t="s">
        <v>662</v>
      </c>
      <c r="C548" s="25" t="s">
        <v>274</v>
      </c>
      <c r="D548" s="25"/>
      <c r="E548" s="27">
        <v>28444</v>
      </c>
      <c r="F548" s="27">
        <v>0</v>
      </c>
      <c r="G548" s="27">
        <v>0</v>
      </c>
    </row>
    <row r="549" spans="1:7" ht="52.8" outlineLevel="5" x14ac:dyDescent="0.25">
      <c r="A549" s="26" t="s">
        <v>144</v>
      </c>
      <c r="B549" s="25" t="s">
        <v>662</v>
      </c>
      <c r="C549" s="25" t="s">
        <v>274</v>
      </c>
      <c r="D549" s="25" t="s">
        <v>146</v>
      </c>
      <c r="E549" s="27">
        <v>28444</v>
      </c>
      <c r="F549" s="27">
        <v>0</v>
      </c>
      <c r="G549" s="27">
        <v>0</v>
      </c>
    </row>
    <row r="550" spans="1:7" outlineLevel="3" x14ac:dyDescent="0.25">
      <c r="A550" s="26" t="s">
        <v>57</v>
      </c>
      <c r="B550" s="25" t="s">
        <v>663</v>
      </c>
      <c r="C550" s="25" t="s">
        <v>58</v>
      </c>
      <c r="D550" s="25"/>
      <c r="E550" s="27">
        <v>3400</v>
      </c>
      <c r="F550" s="27">
        <v>0</v>
      </c>
      <c r="G550" s="27">
        <v>0</v>
      </c>
    </row>
    <row r="551" spans="1:7" outlineLevel="4" x14ac:dyDescent="0.25">
      <c r="A551" s="26" t="s">
        <v>273</v>
      </c>
      <c r="B551" s="25" t="s">
        <v>663</v>
      </c>
      <c r="C551" s="25" t="s">
        <v>274</v>
      </c>
      <c r="D551" s="25"/>
      <c r="E551" s="27">
        <v>3400</v>
      </c>
      <c r="F551" s="27">
        <v>0</v>
      </c>
      <c r="G551" s="27">
        <v>0</v>
      </c>
    </row>
    <row r="552" spans="1:7" ht="52.8" outlineLevel="5" x14ac:dyDescent="0.25">
      <c r="A552" s="26" t="s">
        <v>144</v>
      </c>
      <c r="B552" s="25" t="s">
        <v>663</v>
      </c>
      <c r="C552" s="25" t="s">
        <v>274</v>
      </c>
      <c r="D552" s="25" t="s">
        <v>146</v>
      </c>
      <c r="E552" s="27">
        <v>3400</v>
      </c>
      <c r="F552" s="27">
        <v>0</v>
      </c>
      <c r="G552" s="27">
        <v>0</v>
      </c>
    </row>
    <row r="553" spans="1:7" outlineLevel="3" x14ac:dyDescent="0.25">
      <c r="A553" s="26" t="s">
        <v>57</v>
      </c>
      <c r="B553" s="25" t="s">
        <v>664</v>
      </c>
      <c r="C553" s="25" t="s">
        <v>58</v>
      </c>
      <c r="D553" s="25"/>
      <c r="E553" s="27">
        <v>6120</v>
      </c>
      <c r="F553" s="27">
        <v>0</v>
      </c>
      <c r="G553" s="27">
        <v>0</v>
      </c>
    </row>
    <row r="554" spans="1:7" outlineLevel="4" x14ac:dyDescent="0.25">
      <c r="A554" s="26" t="s">
        <v>273</v>
      </c>
      <c r="B554" s="25" t="s">
        <v>664</v>
      </c>
      <c r="C554" s="25" t="s">
        <v>274</v>
      </c>
      <c r="D554" s="25"/>
      <c r="E554" s="27">
        <v>6120</v>
      </c>
      <c r="F554" s="27">
        <v>0</v>
      </c>
      <c r="G554" s="27">
        <v>0</v>
      </c>
    </row>
    <row r="555" spans="1:7" ht="52.8" outlineLevel="5" x14ac:dyDescent="0.25">
      <c r="A555" s="26" t="s">
        <v>144</v>
      </c>
      <c r="B555" s="25" t="s">
        <v>664</v>
      </c>
      <c r="C555" s="25" t="s">
        <v>274</v>
      </c>
      <c r="D555" s="25" t="s">
        <v>146</v>
      </c>
      <c r="E555" s="27">
        <v>6120</v>
      </c>
      <c r="F555" s="27">
        <v>0</v>
      </c>
      <c r="G555" s="27">
        <v>0</v>
      </c>
    </row>
    <row r="556" spans="1:7" outlineLevel="3" x14ac:dyDescent="0.25">
      <c r="A556" s="26" t="s">
        <v>57</v>
      </c>
      <c r="B556" s="25" t="s">
        <v>665</v>
      </c>
      <c r="C556" s="25" t="s">
        <v>58</v>
      </c>
      <c r="D556" s="25"/>
      <c r="E556" s="27">
        <v>344164.92</v>
      </c>
      <c r="F556" s="27">
        <v>348404.61</v>
      </c>
      <c r="G556" s="27">
        <v>358189.16</v>
      </c>
    </row>
    <row r="557" spans="1:7" outlineLevel="4" x14ac:dyDescent="0.25">
      <c r="A557" s="26" t="s">
        <v>273</v>
      </c>
      <c r="B557" s="25" t="s">
        <v>665</v>
      </c>
      <c r="C557" s="25" t="s">
        <v>274</v>
      </c>
      <c r="D557" s="25"/>
      <c r="E557" s="27">
        <v>344164.92</v>
      </c>
      <c r="F557" s="27">
        <v>348404.61</v>
      </c>
      <c r="G557" s="27">
        <v>358189.16</v>
      </c>
    </row>
    <row r="558" spans="1:7" ht="52.8" outlineLevel="5" x14ac:dyDescent="0.25">
      <c r="A558" s="26" t="s">
        <v>144</v>
      </c>
      <c r="B558" s="25" t="s">
        <v>665</v>
      </c>
      <c r="C558" s="25" t="s">
        <v>274</v>
      </c>
      <c r="D558" s="25" t="s">
        <v>146</v>
      </c>
      <c r="E558" s="27">
        <v>344164.92</v>
      </c>
      <c r="F558" s="27">
        <v>348404.61</v>
      </c>
      <c r="G558" s="27">
        <v>358189.16</v>
      </c>
    </row>
    <row r="559" spans="1:7" outlineLevel="3" x14ac:dyDescent="0.25">
      <c r="A559" s="26" t="s">
        <v>57</v>
      </c>
      <c r="B559" s="25" t="s">
        <v>666</v>
      </c>
      <c r="C559" s="25" t="s">
        <v>58</v>
      </c>
      <c r="D559" s="25"/>
      <c r="E559" s="27">
        <v>73439.73</v>
      </c>
      <c r="F559" s="27">
        <v>0</v>
      </c>
      <c r="G559" s="27">
        <v>0</v>
      </c>
    </row>
    <row r="560" spans="1:7" outlineLevel="4" x14ac:dyDescent="0.25">
      <c r="A560" s="26" t="s">
        <v>273</v>
      </c>
      <c r="B560" s="25" t="s">
        <v>666</v>
      </c>
      <c r="C560" s="25" t="s">
        <v>274</v>
      </c>
      <c r="D560" s="25"/>
      <c r="E560" s="27">
        <v>73439.73</v>
      </c>
      <c r="F560" s="27">
        <v>0</v>
      </c>
      <c r="G560" s="27">
        <v>0</v>
      </c>
    </row>
    <row r="561" spans="1:7" ht="39.6" outlineLevel="5" x14ac:dyDescent="0.25">
      <c r="A561" s="26" t="s">
        <v>18</v>
      </c>
      <c r="B561" s="25" t="s">
        <v>666</v>
      </c>
      <c r="C561" s="25" t="s">
        <v>274</v>
      </c>
      <c r="D561" s="25" t="s">
        <v>19</v>
      </c>
      <c r="E561" s="27">
        <v>2849.74</v>
      </c>
      <c r="F561" s="27">
        <v>0</v>
      </c>
      <c r="G561" s="27">
        <v>0</v>
      </c>
    </row>
    <row r="562" spans="1:7" ht="52.8" outlineLevel="5" x14ac:dyDescent="0.25">
      <c r="A562" s="26" t="s">
        <v>144</v>
      </c>
      <c r="B562" s="25" t="s">
        <v>666</v>
      </c>
      <c r="C562" s="25" t="s">
        <v>274</v>
      </c>
      <c r="D562" s="25" t="s">
        <v>146</v>
      </c>
      <c r="E562" s="27">
        <v>70589.990000000005</v>
      </c>
      <c r="F562" s="27">
        <v>0</v>
      </c>
      <c r="G562" s="27">
        <v>0</v>
      </c>
    </row>
    <row r="563" spans="1:7" outlineLevel="3" x14ac:dyDescent="0.25">
      <c r="A563" s="26" t="s">
        <v>57</v>
      </c>
      <c r="B563" s="25" t="s">
        <v>667</v>
      </c>
      <c r="C563" s="25" t="s">
        <v>58</v>
      </c>
      <c r="D563" s="25"/>
      <c r="E563" s="27">
        <v>12052.07</v>
      </c>
      <c r="F563" s="27">
        <v>12562.37</v>
      </c>
      <c r="G563" s="27">
        <v>13077.45</v>
      </c>
    </row>
    <row r="564" spans="1:7" outlineLevel="4" x14ac:dyDescent="0.25">
      <c r="A564" s="26" t="s">
        <v>273</v>
      </c>
      <c r="B564" s="25" t="s">
        <v>667</v>
      </c>
      <c r="C564" s="25" t="s">
        <v>274</v>
      </c>
      <c r="D564" s="25"/>
      <c r="E564" s="27">
        <v>12052.07</v>
      </c>
      <c r="F564" s="27">
        <v>12562.37</v>
      </c>
      <c r="G564" s="27">
        <v>13077.45</v>
      </c>
    </row>
    <row r="565" spans="1:7" ht="52.8" outlineLevel="5" x14ac:dyDescent="0.25">
      <c r="A565" s="26" t="s">
        <v>144</v>
      </c>
      <c r="B565" s="25" t="s">
        <v>667</v>
      </c>
      <c r="C565" s="25" t="s">
        <v>274</v>
      </c>
      <c r="D565" s="25" t="s">
        <v>146</v>
      </c>
      <c r="E565" s="27">
        <v>12052.07</v>
      </c>
      <c r="F565" s="27">
        <v>12562.37</v>
      </c>
      <c r="G565" s="27">
        <v>13077.45</v>
      </c>
    </row>
    <row r="566" spans="1:7" outlineLevel="3" x14ac:dyDescent="0.25">
      <c r="A566" s="26" t="s">
        <v>57</v>
      </c>
      <c r="B566" s="25" t="s">
        <v>668</v>
      </c>
      <c r="C566" s="25" t="s">
        <v>58</v>
      </c>
      <c r="D566" s="25"/>
      <c r="E566" s="27">
        <v>2252.5</v>
      </c>
      <c r="F566" s="27">
        <v>0</v>
      </c>
      <c r="G566" s="27">
        <v>0</v>
      </c>
    </row>
    <row r="567" spans="1:7" outlineLevel="4" x14ac:dyDescent="0.25">
      <c r="A567" s="26" t="s">
        <v>273</v>
      </c>
      <c r="B567" s="25" t="s">
        <v>668</v>
      </c>
      <c r="C567" s="25" t="s">
        <v>274</v>
      </c>
      <c r="D567" s="25"/>
      <c r="E567" s="27">
        <v>2252.5</v>
      </c>
      <c r="F567" s="27">
        <v>0</v>
      </c>
      <c r="G567" s="27">
        <v>0</v>
      </c>
    </row>
    <row r="568" spans="1:7" ht="52.8" outlineLevel="5" x14ac:dyDescent="0.25">
      <c r="A568" s="26" t="s">
        <v>144</v>
      </c>
      <c r="B568" s="25" t="s">
        <v>668</v>
      </c>
      <c r="C568" s="25" t="s">
        <v>274</v>
      </c>
      <c r="D568" s="25" t="s">
        <v>146</v>
      </c>
      <c r="E568" s="27">
        <v>2252.5</v>
      </c>
      <c r="F568" s="27">
        <v>0</v>
      </c>
      <c r="G568" s="27">
        <v>0</v>
      </c>
    </row>
    <row r="569" spans="1:7" outlineLevel="3" x14ac:dyDescent="0.25">
      <c r="A569" s="26" t="s">
        <v>57</v>
      </c>
      <c r="B569" s="25" t="s">
        <v>669</v>
      </c>
      <c r="C569" s="25" t="s">
        <v>58</v>
      </c>
      <c r="D569" s="25"/>
      <c r="E569" s="27">
        <v>466637.9</v>
      </c>
      <c r="F569" s="27">
        <v>468231.9</v>
      </c>
      <c r="G569" s="27">
        <v>468230.59</v>
      </c>
    </row>
    <row r="570" spans="1:7" outlineLevel="4" x14ac:dyDescent="0.25">
      <c r="A570" s="26" t="s">
        <v>273</v>
      </c>
      <c r="B570" s="25" t="s">
        <v>669</v>
      </c>
      <c r="C570" s="25" t="s">
        <v>274</v>
      </c>
      <c r="D570" s="25"/>
      <c r="E570" s="27">
        <v>466637.9</v>
      </c>
      <c r="F570" s="27">
        <v>468231.9</v>
      </c>
      <c r="G570" s="27">
        <v>468230.59</v>
      </c>
    </row>
    <row r="571" spans="1:7" ht="52.8" outlineLevel="5" x14ac:dyDescent="0.25">
      <c r="A571" s="26" t="s">
        <v>144</v>
      </c>
      <c r="B571" s="25" t="s">
        <v>669</v>
      </c>
      <c r="C571" s="25" t="s">
        <v>274</v>
      </c>
      <c r="D571" s="25" t="s">
        <v>146</v>
      </c>
      <c r="E571" s="27">
        <v>466637.9</v>
      </c>
      <c r="F571" s="27">
        <v>468231.9</v>
      </c>
      <c r="G571" s="27">
        <v>468230.59</v>
      </c>
    </row>
    <row r="572" spans="1:7" outlineLevel="3" x14ac:dyDescent="0.25">
      <c r="A572" s="26" t="s">
        <v>57</v>
      </c>
      <c r="B572" s="25" t="s">
        <v>670</v>
      </c>
      <c r="C572" s="25" t="s">
        <v>58</v>
      </c>
      <c r="D572" s="25"/>
      <c r="E572" s="27">
        <v>64199</v>
      </c>
      <c r="F572" s="27">
        <v>33799.199999999997</v>
      </c>
      <c r="G572" s="27">
        <v>33799.199999999997</v>
      </c>
    </row>
    <row r="573" spans="1:7" outlineLevel="4" x14ac:dyDescent="0.25">
      <c r="A573" s="26" t="s">
        <v>273</v>
      </c>
      <c r="B573" s="25" t="s">
        <v>670</v>
      </c>
      <c r="C573" s="25" t="s">
        <v>274</v>
      </c>
      <c r="D573" s="25"/>
      <c r="E573" s="27">
        <v>64199</v>
      </c>
      <c r="F573" s="27">
        <v>33799.199999999997</v>
      </c>
      <c r="G573" s="27">
        <v>33799.199999999997</v>
      </c>
    </row>
    <row r="574" spans="1:7" ht="52.8" outlineLevel="5" x14ac:dyDescent="0.25">
      <c r="A574" s="26" t="s">
        <v>144</v>
      </c>
      <c r="B574" s="25" t="s">
        <v>670</v>
      </c>
      <c r="C574" s="25" t="s">
        <v>274</v>
      </c>
      <c r="D574" s="25" t="s">
        <v>146</v>
      </c>
      <c r="E574" s="27">
        <v>64199</v>
      </c>
      <c r="F574" s="27">
        <v>33799.199999999997</v>
      </c>
      <c r="G574" s="27">
        <v>33799.199999999997</v>
      </c>
    </row>
    <row r="575" spans="1:7" outlineLevel="3" x14ac:dyDescent="0.25">
      <c r="A575" s="26" t="s">
        <v>57</v>
      </c>
      <c r="B575" s="25" t="s">
        <v>671</v>
      </c>
      <c r="C575" s="25" t="s">
        <v>58</v>
      </c>
      <c r="D575" s="25"/>
      <c r="E575" s="27">
        <v>64030.5</v>
      </c>
      <c r="F575" s="27">
        <v>21687.1</v>
      </c>
      <c r="G575" s="27">
        <v>21687.74</v>
      </c>
    </row>
    <row r="576" spans="1:7" outlineLevel="4" x14ac:dyDescent="0.25">
      <c r="A576" s="26" t="s">
        <v>273</v>
      </c>
      <c r="B576" s="25" t="s">
        <v>671</v>
      </c>
      <c r="C576" s="25" t="s">
        <v>274</v>
      </c>
      <c r="D576" s="25"/>
      <c r="E576" s="27">
        <v>64030.5</v>
      </c>
      <c r="F576" s="27">
        <v>21687.1</v>
      </c>
      <c r="G576" s="27">
        <v>21687.74</v>
      </c>
    </row>
    <row r="577" spans="1:7" ht="52.8" outlineLevel="5" x14ac:dyDescent="0.25">
      <c r="A577" s="26" t="s">
        <v>144</v>
      </c>
      <c r="B577" s="25" t="s">
        <v>671</v>
      </c>
      <c r="C577" s="25" t="s">
        <v>274</v>
      </c>
      <c r="D577" s="25" t="s">
        <v>146</v>
      </c>
      <c r="E577" s="27">
        <v>64030.5</v>
      </c>
      <c r="F577" s="27">
        <v>21687.1</v>
      </c>
      <c r="G577" s="27">
        <v>21687.74</v>
      </c>
    </row>
    <row r="578" spans="1:7" outlineLevel="3" x14ac:dyDescent="0.25">
      <c r="A578" s="26" t="s">
        <v>57</v>
      </c>
      <c r="B578" s="25" t="s">
        <v>672</v>
      </c>
      <c r="C578" s="25" t="s">
        <v>58</v>
      </c>
      <c r="D578" s="25"/>
      <c r="E578" s="27">
        <v>22836.39</v>
      </c>
      <c r="F578" s="27">
        <v>0</v>
      </c>
      <c r="G578" s="27">
        <v>0</v>
      </c>
    </row>
    <row r="579" spans="1:7" outlineLevel="4" x14ac:dyDescent="0.25">
      <c r="A579" s="26" t="s">
        <v>273</v>
      </c>
      <c r="B579" s="25" t="s">
        <v>672</v>
      </c>
      <c r="C579" s="25" t="s">
        <v>274</v>
      </c>
      <c r="D579" s="25"/>
      <c r="E579" s="27">
        <v>22836.39</v>
      </c>
      <c r="F579" s="27">
        <v>0</v>
      </c>
      <c r="G579" s="27">
        <v>0</v>
      </c>
    </row>
    <row r="580" spans="1:7" ht="52.8" outlineLevel="5" x14ac:dyDescent="0.25">
      <c r="A580" s="26" t="s">
        <v>144</v>
      </c>
      <c r="B580" s="25" t="s">
        <v>672</v>
      </c>
      <c r="C580" s="25" t="s">
        <v>274</v>
      </c>
      <c r="D580" s="25" t="s">
        <v>146</v>
      </c>
      <c r="E580" s="27">
        <v>22836.39</v>
      </c>
      <c r="F580" s="27">
        <v>0</v>
      </c>
      <c r="G580" s="27">
        <v>0</v>
      </c>
    </row>
    <row r="581" spans="1:7" ht="26.4" outlineLevel="2" x14ac:dyDescent="0.25">
      <c r="A581" s="26" t="s">
        <v>180</v>
      </c>
      <c r="B581" s="25" t="s">
        <v>277</v>
      </c>
      <c r="C581" s="25"/>
      <c r="D581" s="25"/>
      <c r="E581" s="27">
        <v>147483.13</v>
      </c>
      <c r="F581" s="27">
        <v>0</v>
      </c>
      <c r="G581" s="27">
        <v>6914.38</v>
      </c>
    </row>
    <row r="582" spans="1:7" outlineLevel="3" x14ac:dyDescent="0.25">
      <c r="A582" s="26" t="s">
        <v>57</v>
      </c>
      <c r="B582" s="25" t="s">
        <v>277</v>
      </c>
      <c r="C582" s="25" t="s">
        <v>58</v>
      </c>
      <c r="D582" s="25"/>
      <c r="E582" s="27">
        <v>147483.13</v>
      </c>
      <c r="F582" s="27">
        <v>0</v>
      </c>
      <c r="G582" s="27">
        <v>6914.38</v>
      </c>
    </row>
    <row r="583" spans="1:7" outlineLevel="4" x14ac:dyDescent="0.25">
      <c r="A583" s="26" t="s">
        <v>273</v>
      </c>
      <c r="B583" s="25" t="s">
        <v>277</v>
      </c>
      <c r="C583" s="25" t="s">
        <v>274</v>
      </c>
      <c r="D583" s="25"/>
      <c r="E583" s="27">
        <v>147483.13</v>
      </c>
      <c r="F583" s="27">
        <v>0</v>
      </c>
      <c r="G583" s="27">
        <v>6914.38</v>
      </c>
    </row>
    <row r="584" spans="1:7" ht="39.6" outlineLevel="5" x14ac:dyDescent="0.25">
      <c r="A584" s="26" t="s">
        <v>94</v>
      </c>
      <c r="B584" s="25" t="s">
        <v>277</v>
      </c>
      <c r="C584" s="25" t="s">
        <v>274</v>
      </c>
      <c r="D584" s="25" t="s">
        <v>95</v>
      </c>
      <c r="E584" s="27">
        <v>147483.13</v>
      </c>
      <c r="F584" s="27">
        <v>0</v>
      </c>
      <c r="G584" s="27">
        <v>6914.38</v>
      </c>
    </row>
    <row r="585" spans="1:7" ht="39.6" outlineLevel="1" x14ac:dyDescent="0.25">
      <c r="A585" s="26" t="s">
        <v>693</v>
      </c>
      <c r="B585" s="25" t="s">
        <v>694</v>
      </c>
      <c r="C585" s="25"/>
      <c r="D585" s="25"/>
      <c r="E585" s="27">
        <v>371564.95</v>
      </c>
      <c r="F585" s="27">
        <v>368378.39</v>
      </c>
      <c r="G585" s="27">
        <v>357788.97</v>
      </c>
    </row>
    <row r="586" spans="1:7" ht="66" outlineLevel="2" x14ac:dyDescent="0.25">
      <c r="A586" s="26" t="s">
        <v>550</v>
      </c>
      <c r="B586" s="25" t="s">
        <v>695</v>
      </c>
      <c r="C586" s="25"/>
      <c r="D586" s="25"/>
      <c r="E586" s="27">
        <v>371564.95</v>
      </c>
      <c r="F586" s="27">
        <v>357788.97</v>
      </c>
      <c r="G586" s="27">
        <v>357788.97</v>
      </c>
    </row>
    <row r="587" spans="1:7" outlineLevel="3" x14ac:dyDescent="0.25">
      <c r="A587" s="26" t="s">
        <v>57</v>
      </c>
      <c r="B587" s="25" t="s">
        <v>696</v>
      </c>
      <c r="C587" s="25" t="s">
        <v>58</v>
      </c>
      <c r="D587" s="25"/>
      <c r="E587" s="27">
        <v>110466.47</v>
      </c>
      <c r="F587" s="27">
        <v>110466.47</v>
      </c>
      <c r="G587" s="27">
        <v>110466.47</v>
      </c>
    </row>
    <row r="588" spans="1:7" outlineLevel="4" x14ac:dyDescent="0.25">
      <c r="A588" s="26" t="s">
        <v>436</v>
      </c>
      <c r="B588" s="25" t="s">
        <v>696</v>
      </c>
      <c r="C588" s="25" t="s">
        <v>437</v>
      </c>
      <c r="D588" s="25"/>
      <c r="E588" s="27">
        <v>110466.47</v>
      </c>
      <c r="F588" s="27">
        <v>110466.47</v>
      </c>
      <c r="G588" s="27">
        <v>110466.47</v>
      </c>
    </row>
    <row r="589" spans="1:7" ht="52.8" outlineLevel="5" x14ac:dyDescent="0.25">
      <c r="A589" s="26" t="s">
        <v>144</v>
      </c>
      <c r="B589" s="25" t="s">
        <v>696</v>
      </c>
      <c r="C589" s="25" t="s">
        <v>437</v>
      </c>
      <c r="D589" s="25" t="s">
        <v>146</v>
      </c>
      <c r="E589" s="27">
        <v>110466.47</v>
      </c>
      <c r="F589" s="27">
        <v>110466.47</v>
      </c>
      <c r="G589" s="27">
        <v>110466.47</v>
      </c>
    </row>
    <row r="590" spans="1:7" outlineLevel="3" x14ac:dyDescent="0.25">
      <c r="A590" s="26" t="s">
        <v>57</v>
      </c>
      <c r="B590" s="25" t="s">
        <v>697</v>
      </c>
      <c r="C590" s="25" t="s">
        <v>58</v>
      </c>
      <c r="D590" s="25"/>
      <c r="E590" s="27">
        <v>13360.23</v>
      </c>
      <c r="F590" s="27">
        <v>0</v>
      </c>
      <c r="G590" s="27">
        <v>0</v>
      </c>
    </row>
    <row r="591" spans="1:7" outlineLevel="4" x14ac:dyDescent="0.25">
      <c r="A591" s="26" t="s">
        <v>436</v>
      </c>
      <c r="B591" s="25" t="s">
        <v>697</v>
      </c>
      <c r="C591" s="25" t="s">
        <v>437</v>
      </c>
      <c r="D591" s="25"/>
      <c r="E591" s="27">
        <v>13360.23</v>
      </c>
      <c r="F591" s="27">
        <v>0</v>
      </c>
      <c r="G591" s="27">
        <v>0</v>
      </c>
    </row>
    <row r="592" spans="1:7" ht="52.8" outlineLevel="5" x14ac:dyDescent="0.25">
      <c r="A592" s="26" t="s">
        <v>144</v>
      </c>
      <c r="B592" s="25" t="s">
        <v>697</v>
      </c>
      <c r="C592" s="25" t="s">
        <v>437</v>
      </c>
      <c r="D592" s="25" t="s">
        <v>146</v>
      </c>
      <c r="E592" s="27">
        <v>13360.23</v>
      </c>
      <c r="F592" s="27">
        <v>0</v>
      </c>
      <c r="G592" s="27">
        <v>0</v>
      </c>
    </row>
    <row r="593" spans="1:7" outlineLevel="3" x14ac:dyDescent="0.25">
      <c r="A593" s="26" t="s">
        <v>57</v>
      </c>
      <c r="B593" s="25" t="s">
        <v>698</v>
      </c>
      <c r="C593" s="25" t="s">
        <v>58</v>
      </c>
      <c r="D593" s="25"/>
      <c r="E593" s="27">
        <v>241378.48</v>
      </c>
      <c r="F593" s="27">
        <v>241362.73</v>
      </c>
      <c r="G593" s="27">
        <v>241362.73</v>
      </c>
    </row>
    <row r="594" spans="1:7" outlineLevel="4" x14ac:dyDescent="0.25">
      <c r="A594" s="26" t="s">
        <v>436</v>
      </c>
      <c r="B594" s="25" t="s">
        <v>698</v>
      </c>
      <c r="C594" s="25" t="s">
        <v>437</v>
      </c>
      <c r="D594" s="25"/>
      <c r="E594" s="27">
        <v>241378.48</v>
      </c>
      <c r="F594" s="27">
        <v>241362.73</v>
      </c>
      <c r="G594" s="27">
        <v>241362.73</v>
      </c>
    </row>
    <row r="595" spans="1:7" ht="52.8" outlineLevel="5" x14ac:dyDescent="0.25">
      <c r="A595" s="26" t="s">
        <v>144</v>
      </c>
      <c r="B595" s="25" t="s">
        <v>698</v>
      </c>
      <c r="C595" s="25" t="s">
        <v>437</v>
      </c>
      <c r="D595" s="25" t="s">
        <v>146</v>
      </c>
      <c r="E595" s="27">
        <v>241378.48</v>
      </c>
      <c r="F595" s="27">
        <v>241362.73</v>
      </c>
      <c r="G595" s="27">
        <v>241362.73</v>
      </c>
    </row>
    <row r="596" spans="1:7" outlineLevel="3" x14ac:dyDescent="0.25">
      <c r="A596" s="26" t="s">
        <v>57</v>
      </c>
      <c r="B596" s="25" t="s">
        <v>699</v>
      </c>
      <c r="C596" s="25" t="s">
        <v>58</v>
      </c>
      <c r="D596" s="25"/>
      <c r="E596" s="27">
        <v>800</v>
      </c>
      <c r="F596" s="27">
        <v>800</v>
      </c>
      <c r="G596" s="27">
        <v>800</v>
      </c>
    </row>
    <row r="597" spans="1:7" outlineLevel="4" x14ac:dyDescent="0.25">
      <c r="A597" s="26" t="s">
        <v>436</v>
      </c>
      <c r="B597" s="25" t="s">
        <v>699</v>
      </c>
      <c r="C597" s="25" t="s">
        <v>437</v>
      </c>
      <c r="D597" s="25"/>
      <c r="E597" s="27">
        <v>800</v>
      </c>
      <c r="F597" s="27">
        <v>800</v>
      </c>
      <c r="G597" s="27">
        <v>800</v>
      </c>
    </row>
    <row r="598" spans="1:7" ht="52.8" outlineLevel="5" x14ac:dyDescent="0.25">
      <c r="A598" s="26" t="s">
        <v>144</v>
      </c>
      <c r="B598" s="25" t="s">
        <v>699</v>
      </c>
      <c r="C598" s="25" t="s">
        <v>437</v>
      </c>
      <c r="D598" s="25" t="s">
        <v>146</v>
      </c>
      <c r="E598" s="27">
        <v>800</v>
      </c>
      <c r="F598" s="27">
        <v>800</v>
      </c>
      <c r="G598" s="27">
        <v>800</v>
      </c>
    </row>
    <row r="599" spans="1:7" outlineLevel="3" x14ac:dyDescent="0.25">
      <c r="A599" s="26" t="s">
        <v>57</v>
      </c>
      <c r="B599" s="25" t="s">
        <v>700</v>
      </c>
      <c r="C599" s="25" t="s">
        <v>58</v>
      </c>
      <c r="D599" s="25"/>
      <c r="E599" s="27">
        <v>400</v>
      </c>
      <c r="F599" s="27">
        <v>0</v>
      </c>
      <c r="G599" s="27">
        <v>0</v>
      </c>
    </row>
    <row r="600" spans="1:7" outlineLevel="4" x14ac:dyDescent="0.25">
      <c r="A600" s="26" t="s">
        <v>436</v>
      </c>
      <c r="B600" s="25" t="s">
        <v>700</v>
      </c>
      <c r="C600" s="25" t="s">
        <v>437</v>
      </c>
      <c r="D600" s="25"/>
      <c r="E600" s="27">
        <v>400</v>
      </c>
      <c r="F600" s="27">
        <v>0</v>
      </c>
      <c r="G600" s="27">
        <v>0</v>
      </c>
    </row>
    <row r="601" spans="1:7" ht="52.8" outlineLevel="5" x14ac:dyDescent="0.25">
      <c r="A601" s="26" t="s">
        <v>144</v>
      </c>
      <c r="B601" s="25" t="s">
        <v>700</v>
      </c>
      <c r="C601" s="25" t="s">
        <v>437</v>
      </c>
      <c r="D601" s="25" t="s">
        <v>146</v>
      </c>
      <c r="E601" s="27">
        <v>400</v>
      </c>
      <c r="F601" s="27">
        <v>0</v>
      </c>
      <c r="G601" s="27">
        <v>0</v>
      </c>
    </row>
    <row r="602" spans="1:7" outlineLevel="3" x14ac:dyDescent="0.25">
      <c r="A602" s="26" t="s">
        <v>57</v>
      </c>
      <c r="B602" s="25" t="s">
        <v>701</v>
      </c>
      <c r="C602" s="25" t="s">
        <v>58</v>
      </c>
      <c r="D602" s="25"/>
      <c r="E602" s="27">
        <v>5159.7700000000004</v>
      </c>
      <c r="F602" s="27">
        <v>5159.7700000000004</v>
      </c>
      <c r="G602" s="27">
        <v>5159.7700000000004</v>
      </c>
    </row>
    <row r="603" spans="1:7" outlineLevel="4" x14ac:dyDescent="0.25">
      <c r="A603" s="26" t="s">
        <v>436</v>
      </c>
      <c r="B603" s="25" t="s">
        <v>701</v>
      </c>
      <c r="C603" s="25" t="s">
        <v>437</v>
      </c>
      <c r="D603" s="25"/>
      <c r="E603" s="27">
        <v>5159.7700000000004</v>
      </c>
      <c r="F603" s="27">
        <v>5159.7700000000004</v>
      </c>
      <c r="G603" s="27">
        <v>5159.7700000000004</v>
      </c>
    </row>
    <row r="604" spans="1:7" ht="52.8" outlineLevel="5" x14ac:dyDescent="0.25">
      <c r="A604" s="26" t="s">
        <v>144</v>
      </c>
      <c r="B604" s="25" t="s">
        <v>701</v>
      </c>
      <c r="C604" s="25" t="s">
        <v>437</v>
      </c>
      <c r="D604" s="25" t="s">
        <v>146</v>
      </c>
      <c r="E604" s="27">
        <v>5159.7700000000004</v>
      </c>
      <c r="F604" s="27">
        <v>5159.7700000000004</v>
      </c>
      <c r="G604" s="27">
        <v>5159.7700000000004</v>
      </c>
    </row>
    <row r="605" spans="1:7" ht="26.4" outlineLevel="2" x14ac:dyDescent="0.25">
      <c r="A605" s="26" t="s">
        <v>180</v>
      </c>
      <c r="B605" s="25" t="s">
        <v>702</v>
      </c>
      <c r="C605" s="25"/>
      <c r="D605" s="25"/>
      <c r="E605" s="27">
        <v>0</v>
      </c>
      <c r="F605" s="27">
        <v>10589.42</v>
      </c>
      <c r="G605" s="27">
        <v>0</v>
      </c>
    </row>
    <row r="606" spans="1:7" outlineLevel="3" x14ac:dyDescent="0.25">
      <c r="A606" s="26" t="s">
        <v>57</v>
      </c>
      <c r="B606" s="25" t="s">
        <v>702</v>
      </c>
      <c r="C606" s="25" t="s">
        <v>58</v>
      </c>
      <c r="D606" s="25"/>
      <c r="E606" s="27">
        <v>0</v>
      </c>
      <c r="F606" s="27">
        <v>10589.42</v>
      </c>
      <c r="G606" s="27">
        <v>0</v>
      </c>
    </row>
    <row r="607" spans="1:7" outlineLevel="4" x14ac:dyDescent="0.25">
      <c r="A607" s="26" t="s">
        <v>436</v>
      </c>
      <c r="B607" s="25" t="s">
        <v>702</v>
      </c>
      <c r="C607" s="25" t="s">
        <v>437</v>
      </c>
      <c r="D607" s="25"/>
      <c r="E607" s="27">
        <v>0</v>
      </c>
      <c r="F607" s="27">
        <v>10589.42</v>
      </c>
      <c r="G607" s="27">
        <v>0</v>
      </c>
    </row>
    <row r="608" spans="1:7" ht="39.6" outlineLevel="5" x14ac:dyDescent="0.25">
      <c r="A608" s="26" t="s">
        <v>94</v>
      </c>
      <c r="B608" s="25" t="s">
        <v>702</v>
      </c>
      <c r="C608" s="25" t="s">
        <v>437</v>
      </c>
      <c r="D608" s="25" t="s">
        <v>95</v>
      </c>
      <c r="E608" s="27">
        <v>0</v>
      </c>
      <c r="F608" s="27">
        <v>10589.42</v>
      </c>
      <c r="G608" s="27">
        <v>0</v>
      </c>
    </row>
    <row r="609" spans="1:7" ht="26.4" outlineLevel="1" x14ac:dyDescent="0.25">
      <c r="A609" s="26" t="s">
        <v>709</v>
      </c>
      <c r="B609" s="25" t="s">
        <v>710</v>
      </c>
      <c r="C609" s="25"/>
      <c r="D609" s="25"/>
      <c r="E609" s="27">
        <v>70420.88</v>
      </c>
      <c r="F609" s="27">
        <v>80987.649999999994</v>
      </c>
      <c r="G609" s="27">
        <v>80705</v>
      </c>
    </row>
    <row r="610" spans="1:7" ht="66" outlineLevel="2" x14ac:dyDescent="0.25">
      <c r="A610" s="26" t="s">
        <v>326</v>
      </c>
      <c r="B610" s="25" t="s">
        <v>711</v>
      </c>
      <c r="C610" s="25"/>
      <c r="D610" s="25"/>
      <c r="E610" s="27">
        <v>67669.88</v>
      </c>
      <c r="F610" s="27">
        <v>55784</v>
      </c>
      <c r="G610" s="27">
        <v>80705</v>
      </c>
    </row>
    <row r="611" spans="1:7" outlineLevel="3" x14ac:dyDescent="0.25">
      <c r="A611" s="26" t="s">
        <v>57</v>
      </c>
      <c r="B611" s="25" t="s">
        <v>712</v>
      </c>
      <c r="C611" s="25" t="s">
        <v>58</v>
      </c>
      <c r="D611" s="25"/>
      <c r="E611" s="27">
        <v>36500</v>
      </c>
      <c r="F611" s="27">
        <v>26245</v>
      </c>
      <c r="G611" s="27">
        <v>51166</v>
      </c>
    </row>
    <row r="612" spans="1:7" outlineLevel="4" x14ac:dyDescent="0.25">
      <c r="A612" s="26" t="s">
        <v>459</v>
      </c>
      <c r="B612" s="25" t="s">
        <v>712</v>
      </c>
      <c r="C612" s="25" t="s">
        <v>460</v>
      </c>
      <c r="D612" s="25"/>
      <c r="E612" s="27">
        <v>36500</v>
      </c>
      <c r="F612" s="27">
        <v>26245</v>
      </c>
      <c r="G612" s="27">
        <v>51166</v>
      </c>
    </row>
    <row r="613" spans="1:7" ht="52.8" outlineLevel="5" x14ac:dyDescent="0.25">
      <c r="A613" s="26" t="s">
        <v>144</v>
      </c>
      <c r="B613" s="25" t="s">
        <v>712</v>
      </c>
      <c r="C613" s="25" t="s">
        <v>460</v>
      </c>
      <c r="D613" s="25" t="s">
        <v>146</v>
      </c>
      <c r="E613" s="27">
        <v>36500</v>
      </c>
      <c r="F613" s="27">
        <v>26245</v>
      </c>
      <c r="G613" s="27">
        <v>51166</v>
      </c>
    </row>
    <row r="614" spans="1:7" outlineLevel="3" x14ac:dyDescent="0.25">
      <c r="A614" s="26" t="s">
        <v>57</v>
      </c>
      <c r="B614" s="25" t="s">
        <v>713</v>
      </c>
      <c r="C614" s="25" t="s">
        <v>58</v>
      </c>
      <c r="D614" s="25"/>
      <c r="E614" s="27">
        <v>29539</v>
      </c>
      <c r="F614" s="27">
        <v>29539</v>
      </c>
      <c r="G614" s="27">
        <v>29539</v>
      </c>
    </row>
    <row r="615" spans="1:7" outlineLevel="4" x14ac:dyDescent="0.25">
      <c r="A615" s="26" t="s">
        <v>459</v>
      </c>
      <c r="B615" s="25" t="s">
        <v>713</v>
      </c>
      <c r="C615" s="25" t="s">
        <v>460</v>
      </c>
      <c r="D615" s="25"/>
      <c r="E615" s="27">
        <v>29539</v>
      </c>
      <c r="F615" s="27">
        <v>29539</v>
      </c>
      <c r="G615" s="27">
        <v>29539</v>
      </c>
    </row>
    <row r="616" spans="1:7" ht="52.8" outlineLevel="5" x14ac:dyDescent="0.25">
      <c r="A616" s="26" t="s">
        <v>144</v>
      </c>
      <c r="B616" s="25" t="s">
        <v>713</v>
      </c>
      <c r="C616" s="25" t="s">
        <v>460</v>
      </c>
      <c r="D616" s="25" t="s">
        <v>146</v>
      </c>
      <c r="E616" s="27">
        <v>29539</v>
      </c>
      <c r="F616" s="27">
        <v>29539</v>
      </c>
      <c r="G616" s="27">
        <v>29539</v>
      </c>
    </row>
    <row r="617" spans="1:7" outlineLevel="3" x14ac:dyDescent="0.25">
      <c r="A617" s="26" t="s">
        <v>57</v>
      </c>
      <c r="B617" s="25" t="s">
        <v>714</v>
      </c>
      <c r="C617" s="25" t="s">
        <v>58</v>
      </c>
      <c r="D617" s="25"/>
      <c r="E617" s="27">
        <v>1143.23</v>
      </c>
      <c r="F617" s="27">
        <v>0</v>
      </c>
      <c r="G617" s="27">
        <v>0</v>
      </c>
    </row>
    <row r="618" spans="1:7" outlineLevel="4" x14ac:dyDescent="0.25">
      <c r="A618" s="26" t="s">
        <v>459</v>
      </c>
      <c r="B618" s="25" t="s">
        <v>714</v>
      </c>
      <c r="C618" s="25" t="s">
        <v>460</v>
      </c>
      <c r="D618" s="25"/>
      <c r="E618" s="27">
        <v>1143.23</v>
      </c>
      <c r="F618" s="27">
        <v>0</v>
      </c>
      <c r="G618" s="27">
        <v>0</v>
      </c>
    </row>
    <row r="619" spans="1:7" ht="52.8" outlineLevel="5" x14ac:dyDescent="0.25">
      <c r="A619" s="26" t="s">
        <v>144</v>
      </c>
      <c r="B619" s="25" t="s">
        <v>714</v>
      </c>
      <c r="C619" s="25" t="s">
        <v>460</v>
      </c>
      <c r="D619" s="25" t="s">
        <v>146</v>
      </c>
      <c r="E619" s="27">
        <v>1143.23</v>
      </c>
      <c r="F619" s="27">
        <v>0</v>
      </c>
      <c r="G619" s="27">
        <v>0</v>
      </c>
    </row>
    <row r="620" spans="1:7" outlineLevel="3" x14ac:dyDescent="0.25">
      <c r="A620" s="26" t="s">
        <v>57</v>
      </c>
      <c r="B620" s="25" t="s">
        <v>715</v>
      </c>
      <c r="C620" s="25" t="s">
        <v>58</v>
      </c>
      <c r="D620" s="25"/>
      <c r="E620" s="27">
        <v>487.65</v>
      </c>
      <c r="F620" s="27">
        <v>0</v>
      </c>
      <c r="G620" s="27">
        <v>0</v>
      </c>
    </row>
    <row r="621" spans="1:7" outlineLevel="4" x14ac:dyDescent="0.25">
      <c r="A621" s="26" t="s">
        <v>459</v>
      </c>
      <c r="B621" s="25" t="s">
        <v>715</v>
      </c>
      <c r="C621" s="25" t="s">
        <v>460</v>
      </c>
      <c r="D621" s="25"/>
      <c r="E621" s="27">
        <v>487.65</v>
      </c>
      <c r="F621" s="27">
        <v>0</v>
      </c>
      <c r="G621" s="27">
        <v>0</v>
      </c>
    </row>
    <row r="622" spans="1:7" ht="52.8" outlineLevel="5" x14ac:dyDescent="0.25">
      <c r="A622" s="26" t="s">
        <v>144</v>
      </c>
      <c r="B622" s="25" t="s">
        <v>715</v>
      </c>
      <c r="C622" s="25" t="s">
        <v>460</v>
      </c>
      <c r="D622" s="25" t="s">
        <v>146</v>
      </c>
      <c r="E622" s="27">
        <v>487.65</v>
      </c>
      <c r="F622" s="27">
        <v>0</v>
      </c>
      <c r="G622" s="27">
        <v>0</v>
      </c>
    </row>
    <row r="623" spans="1:7" ht="26.4" outlineLevel="2" x14ac:dyDescent="0.25">
      <c r="A623" s="26" t="s">
        <v>180</v>
      </c>
      <c r="B623" s="25" t="s">
        <v>716</v>
      </c>
      <c r="C623" s="25"/>
      <c r="D623" s="25"/>
      <c r="E623" s="27">
        <v>2751</v>
      </c>
      <c r="F623" s="27">
        <v>25203.65</v>
      </c>
      <c r="G623" s="27">
        <v>0</v>
      </c>
    </row>
    <row r="624" spans="1:7" outlineLevel="3" x14ac:dyDescent="0.25">
      <c r="A624" s="26" t="s">
        <v>57</v>
      </c>
      <c r="B624" s="25" t="s">
        <v>716</v>
      </c>
      <c r="C624" s="25" t="s">
        <v>58</v>
      </c>
      <c r="D624" s="25"/>
      <c r="E624" s="27">
        <v>2751</v>
      </c>
      <c r="F624" s="27">
        <v>25203.65</v>
      </c>
      <c r="G624" s="27">
        <v>0</v>
      </c>
    </row>
    <row r="625" spans="1:7" outlineLevel="4" x14ac:dyDescent="0.25">
      <c r="A625" s="26" t="s">
        <v>459</v>
      </c>
      <c r="B625" s="25" t="s">
        <v>716</v>
      </c>
      <c r="C625" s="25" t="s">
        <v>460</v>
      </c>
      <c r="D625" s="25"/>
      <c r="E625" s="27">
        <v>2751</v>
      </c>
      <c r="F625" s="27">
        <v>25203.65</v>
      </c>
      <c r="G625" s="27">
        <v>0</v>
      </c>
    </row>
    <row r="626" spans="1:7" ht="39.6" outlineLevel="5" x14ac:dyDescent="0.25">
      <c r="A626" s="26" t="s">
        <v>94</v>
      </c>
      <c r="B626" s="25" t="s">
        <v>716</v>
      </c>
      <c r="C626" s="25" t="s">
        <v>460</v>
      </c>
      <c r="D626" s="25" t="s">
        <v>95</v>
      </c>
      <c r="E626" s="27">
        <v>2751</v>
      </c>
      <c r="F626" s="27">
        <v>25203.65</v>
      </c>
      <c r="G626" s="27">
        <v>0</v>
      </c>
    </row>
    <row r="627" spans="1:7" ht="39.6" outlineLevel="1" x14ac:dyDescent="0.25">
      <c r="A627" s="26" t="s">
        <v>673</v>
      </c>
      <c r="B627" s="25" t="s">
        <v>674</v>
      </c>
      <c r="C627" s="25"/>
      <c r="D627" s="25"/>
      <c r="E627" s="27">
        <v>7791.2</v>
      </c>
      <c r="F627" s="27">
        <v>8355.4</v>
      </c>
      <c r="G627" s="27">
        <v>8852.85</v>
      </c>
    </row>
    <row r="628" spans="1:7" ht="66" outlineLevel="2" x14ac:dyDescent="0.25">
      <c r="A628" s="26" t="s">
        <v>336</v>
      </c>
      <c r="B628" s="25" t="s">
        <v>675</v>
      </c>
      <c r="C628" s="25"/>
      <c r="D628" s="25"/>
      <c r="E628" s="27">
        <v>1003.2</v>
      </c>
      <c r="F628" s="27">
        <v>1003.2</v>
      </c>
      <c r="G628" s="27">
        <v>1003.2</v>
      </c>
    </row>
    <row r="629" spans="1:7" outlineLevel="3" x14ac:dyDescent="0.25">
      <c r="A629" s="26" t="s">
        <v>57</v>
      </c>
      <c r="B629" s="25" t="s">
        <v>676</v>
      </c>
      <c r="C629" s="25" t="s">
        <v>58</v>
      </c>
      <c r="D629" s="25"/>
      <c r="E629" s="27">
        <v>1003.2</v>
      </c>
      <c r="F629" s="27">
        <v>1003.2</v>
      </c>
      <c r="G629" s="27">
        <v>1003.2</v>
      </c>
    </row>
    <row r="630" spans="1:7" outlineLevel="4" x14ac:dyDescent="0.25">
      <c r="A630" s="26" t="s">
        <v>273</v>
      </c>
      <c r="B630" s="25" t="s">
        <v>676</v>
      </c>
      <c r="C630" s="25" t="s">
        <v>274</v>
      </c>
      <c r="D630" s="25"/>
      <c r="E630" s="27">
        <v>739.2</v>
      </c>
      <c r="F630" s="27">
        <v>739.2</v>
      </c>
      <c r="G630" s="27">
        <v>739.2</v>
      </c>
    </row>
    <row r="631" spans="1:7" ht="26.4" outlineLevel="5" x14ac:dyDescent="0.25">
      <c r="A631" s="26" t="s">
        <v>339</v>
      </c>
      <c r="B631" s="25" t="s">
        <v>676</v>
      </c>
      <c r="C631" s="25" t="s">
        <v>274</v>
      </c>
      <c r="D631" s="25" t="s">
        <v>341</v>
      </c>
      <c r="E631" s="27">
        <v>739.2</v>
      </c>
      <c r="F631" s="27">
        <v>739.2</v>
      </c>
      <c r="G631" s="27">
        <v>739.2</v>
      </c>
    </row>
    <row r="632" spans="1:7" outlineLevel="4" x14ac:dyDescent="0.25">
      <c r="A632" s="26" t="s">
        <v>436</v>
      </c>
      <c r="B632" s="25" t="s">
        <v>676</v>
      </c>
      <c r="C632" s="25" t="s">
        <v>437</v>
      </c>
      <c r="D632" s="25"/>
      <c r="E632" s="27">
        <v>264</v>
      </c>
      <c r="F632" s="27">
        <v>264</v>
      </c>
      <c r="G632" s="27">
        <v>264</v>
      </c>
    </row>
    <row r="633" spans="1:7" ht="26.4" outlineLevel="5" x14ac:dyDescent="0.25">
      <c r="A633" s="26" t="s">
        <v>339</v>
      </c>
      <c r="B633" s="25" t="s">
        <v>676</v>
      </c>
      <c r="C633" s="25" t="s">
        <v>437</v>
      </c>
      <c r="D633" s="25" t="s">
        <v>341</v>
      </c>
      <c r="E633" s="27">
        <v>264</v>
      </c>
      <c r="F633" s="27">
        <v>264</v>
      </c>
      <c r="G633" s="27">
        <v>264</v>
      </c>
    </row>
    <row r="634" spans="1:7" ht="66" outlineLevel="2" x14ac:dyDescent="0.25">
      <c r="A634" s="26" t="s">
        <v>326</v>
      </c>
      <c r="B634" s="25" t="s">
        <v>717</v>
      </c>
      <c r="C634" s="25"/>
      <c r="D634" s="25"/>
      <c r="E634" s="27">
        <v>6788</v>
      </c>
      <c r="F634" s="27">
        <v>7352.2</v>
      </c>
      <c r="G634" s="27">
        <v>7849.65</v>
      </c>
    </row>
    <row r="635" spans="1:7" outlineLevel="3" x14ac:dyDescent="0.25">
      <c r="A635" s="26" t="s">
        <v>57</v>
      </c>
      <c r="B635" s="25" t="s">
        <v>718</v>
      </c>
      <c r="C635" s="25" t="s">
        <v>58</v>
      </c>
      <c r="D635" s="25"/>
      <c r="E635" s="27">
        <v>6588</v>
      </c>
      <c r="F635" s="27">
        <v>7152.2</v>
      </c>
      <c r="G635" s="27">
        <v>7649.65</v>
      </c>
    </row>
    <row r="636" spans="1:7" ht="26.4" outlineLevel="4" x14ac:dyDescent="0.25">
      <c r="A636" s="26" t="s">
        <v>477</v>
      </c>
      <c r="B636" s="25" t="s">
        <v>718</v>
      </c>
      <c r="C636" s="25" t="s">
        <v>478</v>
      </c>
      <c r="D636" s="25"/>
      <c r="E636" s="27">
        <v>6588</v>
      </c>
      <c r="F636" s="27">
        <v>7152.2</v>
      </c>
      <c r="G636" s="27">
        <v>7649.65</v>
      </c>
    </row>
    <row r="637" spans="1:7" ht="52.8" outlineLevel="5" x14ac:dyDescent="0.25">
      <c r="A637" s="26" t="s">
        <v>144</v>
      </c>
      <c r="B637" s="25" t="s">
        <v>718</v>
      </c>
      <c r="C637" s="25" t="s">
        <v>478</v>
      </c>
      <c r="D637" s="25" t="s">
        <v>146</v>
      </c>
      <c r="E637" s="27">
        <v>6588</v>
      </c>
      <c r="F637" s="27">
        <v>7152.2</v>
      </c>
      <c r="G637" s="27">
        <v>7649.65</v>
      </c>
    </row>
    <row r="638" spans="1:7" outlineLevel="3" x14ac:dyDescent="0.25">
      <c r="A638" s="26" t="s">
        <v>57</v>
      </c>
      <c r="B638" s="25" t="s">
        <v>719</v>
      </c>
      <c r="C638" s="25" t="s">
        <v>58</v>
      </c>
      <c r="D638" s="25"/>
      <c r="E638" s="27">
        <v>200</v>
      </c>
      <c r="F638" s="27">
        <v>200</v>
      </c>
      <c r="G638" s="27">
        <v>200</v>
      </c>
    </row>
    <row r="639" spans="1:7" ht="26.4" outlineLevel="4" x14ac:dyDescent="0.25">
      <c r="A639" s="26" t="s">
        <v>477</v>
      </c>
      <c r="B639" s="25" t="s">
        <v>719</v>
      </c>
      <c r="C639" s="25" t="s">
        <v>478</v>
      </c>
      <c r="D639" s="25"/>
      <c r="E639" s="27">
        <v>200</v>
      </c>
      <c r="F639" s="27">
        <v>200</v>
      </c>
      <c r="G639" s="27">
        <v>200</v>
      </c>
    </row>
    <row r="640" spans="1:7" ht="52.8" outlineLevel="5" x14ac:dyDescent="0.25">
      <c r="A640" s="26" t="s">
        <v>144</v>
      </c>
      <c r="B640" s="25" t="s">
        <v>719</v>
      </c>
      <c r="C640" s="25" t="s">
        <v>478</v>
      </c>
      <c r="D640" s="25" t="s">
        <v>146</v>
      </c>
      <c r="E640" s="27">
        <v>200</v>
      </c>
      <c r="F640" s="27">
        <v>200</v>
      </c>
      <c r="G640" s="27">
        <v>200</v>
      </c>
    </row>
    <row r="641" spans="1:7" ht="39.6" outlineLevel="1" x14ac:dyDescent="0.25">
      <c r="A641" s="26" t="s">
        <v>720</v>
      </c>
      <c r="B641" s="25" t="s">
        <v>721</v>
      </c>
      <c r="C641" s="25"/>
      <c r="D641" s="25"/>
      <c r="E641" s="27">
        <v>12804</v>
      </c>
      <c r="F641" s="27">
        <v>12505.8</v>
      </c>
      <c r="G641" s="27">
        <v>12008.35</v>
      </c>
    </row>
    <row r="642" spans="1:7" ht="66" outlineLevel="2" x14ac:dyDescent="0.25">
      <c r="A642" s="26" t="s">
        <v>336</v>
      </c>
      <c r="B642" s="25" t="s">
        <v>722</v>
      </c>
      <c r="C642" s="25"/>
      <c r="D642" s="25"/>
      <c r="E642" s="27">
        <v>240</v>
      </c>
      <c r="F642" s="27">
        <v>240</v>
      </c>
      <c r="G642" s="27">
        <v>240</v>
      </c>
    </row>
    <row r="643" spans="1:7" outlineLevel="3" x14ac:dyDescent="0.25">
      <c r="A643" s="26" t="s">
        <v>57</v>
      </c>
      <c r="B643" s="25" t="s">
        <v>723</v>
      </c>
      <c r="C643" s="25" t="s">
        <v>58</v>
      </c>
      <c r="D643" s="25"/>
      <c r="E643" s="27">
        <v>240</v>
      </c>
      <c r="F643" s="27">
        <v>240</v>
      </c>
      <c r="G643" s="27">
        <v>240</v>
      </c>
    </row>
    <row r="644" spans="1:7" ht="26.4" outlineLevel="4" x14ac:dyDescent="0.25">
      <c r="A644" s="26" t="s">
        <v>477</v>
      </c>
      <c r="B644" s="25" t="s">
        <v>723</v>
      </c>
      <c r="C644" s="25" t="s">
        <v>478</v>
      </c>
      <c r="D644" s="25"/>
      <c r="E644" s="27">
        <v>240</v>
      </c>
      <c r="F644" s="27">
        <v>240</v>
      </c>
      <c r="G644" s="27">
        <v>240</v>
      </c>
    </row>
    <row r="645" spans="1:7" ht="26.4" outlineLevel="5" x14ac:dyDescent="0.25">
      <c r="A645" s="26" t="s">
        <v>339</v>
      </c>
      <c r="B645" s="25" t="s">
        <v>723</v>
      </c>
      <c r="C645" s="25" t="s">
        <v>478</v>
      </c>
      <c r="D645" s="25" t="s">
        <v>341</v>
      </c>
      <c r="E645" s="27">
        <v>240</v>
      </c>
      <c r="F645" s="27">
        <v>240</v>
      </c>
      <c r="G645" s="27">
        <v>240</v>
      </c>
    </row>
    <row r="646" spans="1:7" ht="66" outlineLevel="2" x14ac:dyDescent="0.25">
      <c r="A646" s="26" t="s">
        <v>326</v>
      </c>
      <c r="B646" s="25" t="s">
        <v>724</v>
      </c>
      <c r="C646" s="25"/>
      <c r="D646" s="25"/>
      <c r="E646" s="27">
        <v>12564</v>
      </c>
      <c r="F646" s="27">
        <v>12265.8</v>
      </c>
      <c r="G646" s="27">
        <v>11768.35</v>
      </c>
    </row>
    <row r="647" spans="1:7" outlineLevel="3" x14ac:dyDescent="0.25">
      <c r="A647" s="26" t="s">
        <v>57</v>
      </c>
      <c r="B647" s="25" t="s">
        <v>725</v>
      </c>
      <c r="C647" s="25" t="s">
        <v>58</v>
      </c>
      <c r="D647" s="25"/>
      <c r="E647" s="27">
        <v>12564</v>
      </c>
      <c r="F647" s="27">
        <v>12265.8</v>
      </c>
      <c r="G647" s="27">
        <v>11768.35</v>
      </c>
    </row>
    <row r="648" spans="1:7" ht="26.4" outlineLevel="4" x14ac:dyDescent="0.25">
      <c r="A648" s="26" t="s">
        <v>477</v>
      </c>
      <c r="B648" s="25" t="s">
        <v>725</v>
      </c>
      <c r="C648" s="25" t="s">
        <v>478</v>
      </c>
      <c r="D648" s="25"/>
      <c r="E648" s="27">
        <v>12564</v>
      </c>
      <c r="F648" s="27">
        <v>12265.8</v>
      </c>
      <c r="G648" s="27">
        <v>11768.35</v>
      </c>
    </row>
    <row r="649" spans="1:7" ht="52.8" outlineLevel="5" x14ac:dyDescent="0.25">
      <c r="A649" s="26" t="s">
        <v>144</v>
      </c>
      <c r="B649" s="25" t="s">
        <v>725</v>
      </c>
      <c r="C649" s="25" t="s">
        <v>478</v>
      </c>
      <c r="D649" s="25" t="s">
        <v>146</v>
      </c>
      <c r="E649" s="27">
        <v>12564</v>
      </c>
      <c r="F649" s="27">
        <v>12265.8</v>
      </c>
      <c r="G649" s="27">
        <v>11768.35</v>
      </c>
    </row>
    <row r="650" spans="1:7" ht="26.4" outlineLevel="1" x14ac:dyDescent="0.25">
      <c r="A650" s="26" t="s">
        <v>278</v>
      </c>
      <c r="B650" s="25" t="s">
        <v>279</v>
      </c>
      <c r="C650" s="25"/>
      <c r="D650" s="25"/>
      <c r="E650" s="27">
        <v>637844.01</v>
      </c>
      <c r="F650" s="27">
        <v>395716.02</v>
      </c>
      <c r="G650" s="27">
        <v>596892.96</v>
      </c>
    </row>
    <row r="651" spans="1:7" ht="26.4" outlineLevel="2" x14ac:dyDescent="0.25">
      <c r="A651" s="26" t="s">
        <v>677</v>
      </c>
      <c r="B651" s="25" t="s">
        <v>678</v>
      </c>
      <c r="C651" s="25"/>
      <c r="D651" s="25"/>
      <c r="E651" s="27">
        <v>21658.67</v>
      </c>
      <c r="F651" s="27">
        <v>0</v>
      </c>
      <c r="G651" s="27">
        <v>0</v>
      </c>
    </row>
    <row r="652" spans="1:7" outlineLevel="3" x14ac:dyDescent="0.25">
      <c r="A652" s="26" t="s">
        <v>57</v>
      </c>
      <c r="B652" s="25" t="s">
        <v>678</v>
      </c>
      <c r="C652" s="25" t="s">
        <v>58</v>
      </c>
      <c r="D652" s="25"/>
      <c r="E652" s="27">
        <v>21658.67</v>
      </c>
      <c r="F652" s="27">
        <v>0</v>
      </c>
      <c r="G652" s="27">
        <v>0</v>
      </c>
    </row>
    <row r="653" spans="1:7" outlineLevel="4" x14ac:dyDescent="0.25">
      <c r="A653" s="26" t="s">
        <v>273</v>
      </c>
      <c r="B653" s="25" t="s">
        <v>678</v>
      </c>
      <c r="C653" s="25" t="s">
        <v>274</v>
      </c>
      <c r="D653" s="25"/>
      <c r="E653" s="27">
        <v>21658.67</v>
      </c>
      <c r="F653" s="27">
        <v>0</v>
      </c>
      <c r="G653" s="27">
        <v>0</v>
      </c>
    </row>
    <row r="654" spans="1:7" ht="39.6" outlineLevel="5" x14ac:dyDescent="0.25">
      <c r="A654" s="26" t="s">
        <v>18</v>
      </c>
      <c r="B654" s="25" t="s">
        <v>678</v>
      </c>
      <c r="C654" s="25" t="s">
        <v>274</v>
      </c>
      <c r="D654" s="25" t="s">
        <v>19</v>
      </c>
      <c r="E654" s="27">
        <v>3728.14</v>
      </c>
      <c r="F654" s="27">
        <v>0</v>
      </c>
      <c r="G654" s="27">
        <v>0</v>
      </c>
    </row>
    <row r="655" spans="1:7" ht="52.8" outlineLevel="5" x14ac:dyDescent="0.25">
      <c r="A655" s="26" t="s">
        <v>144</v>
      </c>
      <c r="B655" s="25" t="s">
        <v>678</v>
      </c>
      <c r="C655" s="25" t="s">
        <v>274</v>
      </c>
      <c r="D655" s="25" t="s">
        <v>146</v>
      </c>
      <c r="E655" s="27">
        <v>17930.54</v>
      </c>
      <c r="F655" s="27">
        <v>0</v>
      </c>
      <c r="G655" s="27">
        <v>0</v>
      </c>
    </row>
    <row r="656" spans="1:7" ht="118.8" outlineLevel="2" x14ac:dyDescent="0.25">
      <c r="A656" s="26" t="s">
        <v>280</v>
      </c>
      <c r="B656" s="25" t="s">
        <v>281</v>
      </c>
      <c r="C656" s="25"/>
      <c r="D656" s="25"/>
      <c r="E656" s="27">
        <v>115113.66</v>
      </c>
      <c r="F656" s="27">
        <v>14220.47</v>
      </c>
      <c r="G656" s="27">
        <v>0</v>
      </c>
    </row>
    <row r="657" spans="1:7" outlineLevel="3" x14ac:dyDescent="0.25">
      <c r="A657" s="26" t="s">
        <v>57</v>
      </c>
      <c r="B657" s="25" t="s">
        <v>281</v>
      </c>
      <c r="C657" s="25" t="s">
        <v>58</v>
      </c>
      <c r="D657" s="25"/>
      <c r="E657" s="27">
        <v>115113.66</v>
      </c>
      <c r="F657" s="27">
        <v>14220.47</v>
      </c>
      <c r="G657" s="27">
        <v>0</v>
      </c>
    </row>
    <row r="658" spans="1:7" outlineLevel="4" x14ac:dyDescent="0.25">
      <c r="A658" s="26" t="s">
        <v>273</v>
      </c>
      <c r="B658" s="25" t="s">
        <v>281</v>
      </c>
      <c r="C658" s="25" t="s">
        <v>274</v>
      </c>
      <c r="D658" s="25"/>
      <c r="E658" s="27">
        <v>115113.66</v>
      </c>
      <c r="F658" s="27">
        <v>14220.47</v>
      </c>
      <c r="G658" s="27">
        <v>0</v>
      </c>
    </row>
    <row r="659" spans="1:7" ht="39.6" outlineLevel="5" x14ac:dyDescent="0.25">
      <c r="A659" s="26" t="s">
        <v>94</v>
      </c>
      <c r="B659" s="25" t="s">
        <v>281</v>
      </c>
      <c r="C659" s="25" t="s">
        <v>274</v>
      </c>
      <c r="D659" s="25" t="s">
        <v>95</v>
      </c>
      <c r="E659" s="27">
        <v>115113.66</v>
      </c>
      <c r="F659" s="27">
        <v>14220.47</v>
      </c>
      <c r="G659" s="27">
        <v>0</v>
      </c>
    </row>
    <row r="660" spans="1:7" ht="79.2" outlineLevel="2" x14ac:dyDescent="0.25">
      <c r="A660" s="26" t="s">
        <v>679</v>
      </c>
      <c r="B660" s="25" t="s">
        <v>680</v>
      </c>
      <c r="C660" s="25"/>
      <c r="D660" s="25"/>
      <c r="E660" s="27">
        <v>501071.68</v>
      </c>
      <c r="F660" s="27">
        <v>0</v>
      </c>
      <c r="G660" s="27">
        <v>0</v>
      </c>
    </row>
    <row r="661" spans="1:7" outlineLevel="3" x14ac:dyDescent="0.25">
      <c r="A661" s="26" t="s">
        <v>57</v>
      </c>
      <c r="B661" s="25" t="s">
        <v>680</v>
      </c>
      <c r="C661" s="25" t="s">
        <v>58</v>
      </c>
      <c r="D661" s="25"/>
      <c r="E661" s="27">
        <v>501071.68</v>
      </c>
      <c r="F661" s="27">
        <v>0</v>
      </c>
      <c r="G661" s="27">
        <v>0</v>
      </c>
    </row>
    <row r="662" spans="1:7" outlineLevel="4" x14ac:dyDescent="0.25">
      <c r="A662" s="26" t="s">
        <v>273</v>
      </c>
      <c r="B662" s="25" t="s">
        <v>680</v>
      </c>
      <c r="C662" s="25" t="s">
        <v>274</v>
      </c>
      <c r="D662" s="25"/>
      <c r="E662" s="27">
        <v>501071.68</v>
      </c>
      <c r="F662" s="27">
        <v>0</v>
      </c>
      <c r="G662" s="27">
        <v>0</v>
      </c>
    </row>
    <row r="663" spans="1:7" ht="39.6" outlineLevel="5" x14ac:dyDescent="0.25">
      <c r="A663" s="26" t="s">
        <v>94</v>
      </c>
      <c r="B663" s="25" t="s">
        <v>680</v>
      </c>
      <c r="C663" s="25" t="s">
        <v>274</v>
      </c>
      <c r="D663" s="25" t="s">
        <v>95</v>
      </c>
      <c r="E663" s="27">
        <v>501071.68</v>
      </c>
      <c r="F663" s="27">
        <v>0</v>
      </c>
      <c r="G663" s="27">
        <v>0</v>
      </c>
    </row>
    <row r="664" spans="1:7" ht="66" outlineLevel="2" x14ac:dyDescent="0.25">
      <c r="A664" s="26" t="s">
        <v>681</v>
      </c>
      <c r="B664" s="25" t="s">
        <v>682</v>
      </c>
      <c r="C664" s="25"/>
      <c r="D664" s="25"/>
      <c r="E664" s="27">
        <v>0</v>
      </c>
      <c r="F664" s="27">
        <v>381495.56</v>
      </c>
      <c r="G664" s="27">
        <v>596892.96</v>
      </c>
    </row>
    <row r="665" spans="1:7" outlineLevel="3" x14ac:dyDescent="0.25">
      <c r="A665" s="26" t="s">
        <v>57</v>
      </c>
      <c r="B665" s="25" t="s">
        <v>682</v>
      </c>
      <c r="C665" s="25" t="s">
        <v>58</v>
      </c>
      <c r="D665" s="25"/>
      <c r="E665" s="27">
        <v>0</v>
      </c>
      <c r="F665" s="27">
        <v>381495.56</v>
      </c>
      <c r="G665" s="27">
        <v>596892.96</v>
      </c>
    </row>
    <row r="666" spans="1:7" outlineLevel="4" x14ac:dyDescent="0.25">
      <c r="A666" s="26" t="s">
        <v>273</v>
      </c>
      <c r="B666" s="25" t="s">
        <v>682</v>
      </c>
      <c r="C666" s="25" t="s">
        <v>274</v>
      </c>
      <c r="D666" s="25"/>
      <c r="E666" s="27">
        <v>0</v>
      </c>
      <c r="F666" s="27">
        <v>381495.56</v>
      </c>
      <c r="G666" s="27">
        <v>596892.96</v>
      </c>
    </row>
    <row r="667" spans="1:7" ht="39.6" outlineLevel="5" x14ac:dyDescent="0.25">
      <c r="A667" s="26" t="s">
        <v>94</v>
      </c>
      <c r="B667" s="25" t="s">
        <v>682</v>
      </c>
      <c r="C667" s="25" t="s">
        <v>274</v>
      </c>
      <c r="D667" s="25" t="s">
        <v>95</v>
      </c>
      <c r="E667" s="27">
        <v>0</v>
      </c>
      <c r="F667" s="27">
        <v>381495.56</v>
      </c>
      <c r="G667" s="27">
        <v>596892.96</v>
      </c>
    </row>
    <row r="668" spans="1:7" ht="26.4" outlineLevel="1" x14ac:dyDescent="0.25">
      <c r="A668" s="26" t="s">
        <v>703</v>
      </c>
      <c r="B668" s="25" t="s">
        <v>704</v>
      </c>
      <c r="C668" s="25"/>
      <c r="D668" s="25"/>
      <c r="E668" s="27">
        <v>6800.34</v>
      </c>
      <c r="F668" s="27">
        <v>2957.08</v>
      </c>
      <c r="G668" s="27">
        <v>3040.8</v>
      </c>
    </row>
    <row r="669" spans="1:7" ht="66" outlineLevel="2" x14ac:dyDescent="0.25">
      <c r="A669" s="26" t="s">
        <v>705</v>
      </c>
      <c r="B669" s="25" t="s">
        <v>706</v>
      </c>
      <c r="C669" s="25"/>
      <c r="D669" s="25"/>
      <c r="E669" s="27">
        <v>6800.34</v>
      </c>
      <c r="F669" s="27">
        <v>2957.08</v>
      </c>
      <c r="G669" s="27">
        <v>3040.8</v>
      </c>
    </row>
    <row r="670" spans="1:7" outlineLevel="3" x14ac:dyDescent="0.25">
      <c r="A670" s="26" t="s">
        <v>57</v>
      </c>
      <c r="B670" s="25" t="s">
        <v>706</v>
      </c>
      <c r="C670" s="25" t="s">
        <v>58</v>
      </c>
      <c r="D670" s="25"/>
      <c r="E670" s="27">
        <v>6800.34</v>
      </c>
      <c r="F670" s="27">
        <v>2957.08</v>
      </c>
      <c r="G670" s="27">
        <v>3040.8</v>
      </c>
    </row>
    <row r="671" spans="1:7" outlineLevel="4" x14ac:dyDescent="0.25">
      <c r="A671" s="26" t="s">
        <v>436</v>
      </c>
      <c r="B671" s="25" t="s">
        <v>706</v>
      </c>
      <c r="C671" s="25" t="s">
        <v>437</v>
      </c>
      <c r="D671" s="25"/>
      <c r="E671" s="27">
        <v>6800.34</v>
      </c>
      <c r="F671" s="27">
        <v>2957.08</v>
      </c>
      <c r="G671" s="27">
        <v>3040.8</v>
      </c>
    </row>
    <row r="672" spans="1:7" ht="39.6" outlineLevel="5" x14ac:dyDescent="0.25">
      <c r="A672" s="26" t="s">
        <v>18</v>
      </c>
      <c r="B672" s="25" t="s">
        <v>706</v>
      </c>
      <c r="C672" s="25" t="s">
        <v>437</v>
      </c>
      <c r="D672" s="25" t="s">
        <v>19</v>
      </c>
      <c r="E672" s="27">
        <v>6800.34</v>
      </c>
      <c r="F672" s="27">
        <v>2957.08</v>
      </c>
      <c r="G672" s="27">
        <v>3040.8</v>
      </c>
    </row>
    <row r="673" spans="1:7" ht="26.4" outlineLevel="1" x14ac:dyDescent="0.25">
      <c r="A673" s="26" t="s">
        <v>683</v>
      </c>
      <c r="B673" s="25" t="s">
        <v>684</v>
      </c>
      <c r="C673" s="25"/>
      <c r="D673" s="25"/>
      <c r="E673" s="27">
        <v>58279.33</v>
      </c>
      <c r="F673" s="27">
        <v>0</v>
      </c>
      <c r="G673" s="27">
        <v>1596.35</v>
      </c>
    </row>
    <row r="674" spans="1:7" ht="132" outlineLevel="2" x14ac:dyDescent="0.25">
      <c r="A674" s="28" t="s">
        <v>685</v>
      </c>
      <c r="B674" s="25" t="s">
        <v>686</v>
      </c>
      <c r="C674" s="25"/>
      <c r="D674" s="25"/>
      <c r="E674" s="27">
        <v>40035.82</v>
      </c>
      <c r="F674" s="27">
        <v>0</v>
      </c>
      <c r="G674" s="27">
        <v>0</v>
      </c>
    </row>
    <row r="675" spans="1:7" outlineLevel="3" x14ac:dyDescent="0.25">
      <c r="A675" s="26" t="s">
        <v>57</v>
      </c>
      <c r="B675" s="25" t="s">
        <v>686</v>
      </c>
      <c r="C675" s="25" t="s">
        <v>58</v>
      </c>
      <c r="D675" s="25"/>
      <c r="E675" s="27">
        <v>40035.82</v>
      </c>
      <c r="F675" s="27">
        <v>0</v>
      </c>
      <c r="G675" s="27">
        <v>0</v>
      </c>
    </row>
    <row r="676" spans="1:7" outlineLevel="4" x14ac:dyDescent="0.25">
      <c r="A676" s="26" t="s">
        <v>273</v>
      </c>
      <c r="B676" s="25" t="s">
        <v>686</v>
      </c>
      <c r="C676" s="25" t="s">
        <v>274</v>
      </c>
      <c r="D676" s="25"/>
      <c r="E676" s="27">
        <v>40035.82</v>
      </c>
      <c r="F676" s="27">
        <v>0</v>
      </c>
      <c r="G676" s="27">
        <v>0</v>
      </c>
    </row>
    <row r="677" spans="1:7" ht="39.6" outlineLevel="5" x14ac:dyDescent="0.25">
      <c r="A677" s="26" t="s">
        <v>18</v>
      </c>
      <c r="B677" s="25" t="s">
        <v>686</v>
      </c>
      <c r="C677" s="25" t="s">
        <v>274</v>
      </c>
      <c r="D677" s="25" t="s">
        <v>19</v>
      </c>
      <c r="E677" s="27">
        <v>40035.82</v>
      </c>
      <c r="F677" s="27">
        <v>0</v>
      </c>
      <c r="G677" s="27">
        <v>0</v>
      </c>
    </row>
    <row r="678" spans="1:7" ht="52.8" outlineLevel="2" x14ac:dyDescent="0.25">
      <c r="A678" s="26" t="s">
        <v>687</v>
      </c>
      <c r="B678" s="25" t="s">
        <v>688</v>
      </c>
      <c r="C678" s="25"/>
      <c r="D678" s="25"/>
      <c r="E678" s="27">
        <v>0</v>
      </c>
      <c r="F678" s="27">
        <v>0</v>
      </c>
      <c r="G678" s="27">
        <v>1596.35</v>
      </c>
    </row>
    <row r="679" spans="1:7" outlineLevel="3" x14ac:dyDescent="0.25">
      <c r="A679" s="26" t="s">
        <v>57</v>
      </c>
      <c r="B679" s="25" t="s">
        <v>688</v>
      </c>
      <c r="C679" s="25" t="s">
        <v>58</v>
      </c>
      <c r="D679" s="25"/>
      <c r="E679" s="27">
        <v>0</v>
      </c>
      <c r="F679" s="27">
        <v>0</v>
      </c>
      <c r="G679" s="27">
        <v>1596.35</v>
      </c>
    </row>
    <row r="680" spans="1:7" outlineLevel="4" x14ac:dyDescent="0.25">
      <c r="A680" s="26" t="s">
        <v>273</v>
      </c>
      <c r="B680" s="25" t="s">
        <v>688</v>
      </c>
      <c r="C680" s="25" t="s">
        <v>274</v>
      </c>
      <c r="D680" s="25"/>
      <c r="E680" s="27">
        <v>0</v>
      </c>
      <c r="F680" s="27">
        <v>0</v>
      </c>
      <c r="G680" s="27">
        <v>1596.35</v>
      </c>
    </row>
    <row r="681" spans="1:7" ht="39.6" outlineLevel="5" x14ac:dyDescent="0.25">
      <c r="A681" s="26" t="s">
        <v>18</v>
      </c>
      <c r="B681" s="25" t="s">
        <v>688</v>
      </c>
      <c r="C681" s="25" t="s">
        <v>274</v>
      </c>
      <c r="D681" s="25" t="s">
        <v>19</v>
      </c>
      <c r="E681" s="27">
        <v>0</v>
      </c>
      <c r="F681" s="27">
        <v>0</v>
      </c>
      <c r="G681" s="27">
        <v>1596.35</v>
      </c>
    </row>
    <row r="682" spans="1:7" ht="26.4" outlineLevel="2" x14ac:dyDescent="0.25">
      <c r="A682" s="26" t="s">
        <v>689</v>
      </c>
      <c r="B682" s="25" t="s">
        <v>690</v>
      </c>
      <c r="C682" s="25"/>
      <c r="D682" s="25"/>
      <c r="E682" s="27">
        <v>18243.509999999998</v>
      </c>
      <c r="F682" s="27">
        <v>0</v>
      </c>
      <c r="G682" s="27">
        <v>0</v>
      </c>
    </row>
    <row r="683" spans="1:7" outlineLevel="3" x14ac:dyDescent="0.25">
      <c r="A683" s="26" t="s">
        <v>57</v>
      </c>
      <c r="B683" s="25" t="s">
        <v>690</v>
      </c>
      <c r="C683" s="25" t="s">
        <v>58</v>
      </c>
      <c r="D683" s="25"/>
      <c r="E683" s="27">
        <v>18243.509999999998</v>
      </c>
      <c r="F683" s="27">
        <v>0</v>
      </c>
      <c r="G683" s="27">
        <v>0</v>
      </c>
    </row>
    <row r="684" spans="1:7" outlineLevel="4" x14ac:dyDescent="0.25">
      <c r="A684" s="26" t="s">
        <v>273</v>
      </c>
      <c r="B684" s="25" t="s">
        <v>690</v>
      </c>
      <c r="C684" s="25" t="s">
        <v>274</v>
      </c>
      <c r="D684" s="25"/>
      <c r="E684" s="27">
        <v>18243.509999999998</v>
      </c>
      <c r="F684" s="27">
        <v>0</v>
      </c>
      <c r="G684" s="27">
        <v>0</v>
      </c>
    </row>
    <row r="685" spans="1:7" ht="39.6" outlineLevel="5" x14ac:dyDescent="0.25">
      <c r="A685" s="26" t="s">
        <v>18</v>
      </c>
      <c r="B685" s="25" t="s">
        <v>690</v>
      </c>
      <c r="C685" s="25" t="s">
        <v>274</v>
      </c>
      <c r="D685" s="25" t="s">
        <v>19</v>
      </c>
      <c r="E685" s="27">
        <v>3791.1</v>
      </c>
      <c r="F685" s="27">
        <v>0</v>
      </c>
      <c r="G685" s="27">
        <v>0</v>
      </c>
    </row>
    <row r="686" spans="1:7" ht="52.8" outlineLevel="5" x14ac:dyDescent="0.25">
      <c r="A686" s="26" t="s">
        <v>144</v>
      </c>
      <c r="B686" s="25" t="s">
        <v>690</v>
      </c>
      <c r="C686" s="25" t="s">
        <v>274</v>
      </c>
      <c r="D686" s="25" t="s">
        <v>146</v>
      </c>
      <c r="E686" s="27">
        <v>14452.41</v>
      </c>
      <c r="F686" s="27">
        <v>0</v>
      </c>
      <c r="G686" s="27">
        <v>0</v>
      </c>
    </row>
    <row r="687" spans="1:7" ht="52.8" x14ac:dyDescent="0.25">
      <c r="A687" s="26" t="s">
        <v>296</v>
      </c>
      <c r="B687" s="25" t="s">
        <v>297</v>
      </c>
      <c r="C687" s="25"/>
      <c r="D687" s="25"/>
      <c r="E687" s="27">
        <v>562255.91</v>
      </c>
      <c r="F687" s="27">
        <v>361519.63</v>
      </c>
      <c r="G687" s="27">
        <v>376411.86</v>
      </c>
    </row>
    <row r="688" spans="1:7" ht="26.4" outlineLevel="1" x14ac:dyDescent="0.25">
      <c r="A688" s="26" t="s">
        <v>461</v>
      </c>
      <c r="B688" s="25" t="s">
        <v>462</v>
      </c>
      <c r="C688" s="25"/>
      <c r="D688" s="25"/>
      <c r="E688" s="27">
        <v>322536.98</v>
      </c>
      <c r="F688" s="27">
        <v>277714.03999999998</v>
      </c>
      <c r="G688" s="27">
        <v>291078.78999999998</v>
      </c>
    </row>
    <row r="689" spans="1:7" ht="39.6" outlineLevel="2" x14ac:dyDescent="0.25">
      <c r="A689" s="26" t="s">
        <v>423</v>
      </c>
      <c r="B689" s="25" t="s">
        <v>728</v>
      </c>
      <c r="C689" s="25"/>
      <c r="D689" s="25"/>
      <c r="E689" s="27">
        <v>22861.07</v>
      </c>
      <c r="F689" s="27">
        <v>0</v>
      </c>
      <c r="G689" s="27">
        <v>0</v>
      </c>
    </row>
    <row r="690" spans="1:7" outlineLevel="3" x14ac:dyDescent="0.25">
      <c r="A690" s="26" t="s">
        <v>292</v>
      </c>
      <c r="B690" s="25" t="s">
        <v>729</v>
      </c>
      <c r="C690" s="25" t="s">
        <v>293</v>
      </c>
      <c r="D690" s="25"/>
      <c r="E690" s="27">
        <v>22861.07</v>
      </c>
      <c r="F690" s="27">
        <v>0</v>
      </c>
      <c r="G690" s="27">
        <v>0</v>
      </c>
    </row>
    <row r="691" spans="1:7" outlineLevel="4" x14ac:dyDescent="0.25">
      <c r="A691" s="26" t="s">
        <v>294</v>
      </c>
      <c r="B691" s="25" t="s">
        <v>729</v>
      </c>
      <c r="C691" s="25" t="s">
        <v>295</v>
      </c>
      <c r="D691" s="25"/>
      <c r="E691" s="27">
        <v>22861.07</v>
      </c>
      <c r="F691" s="27">
        <v>0</v>
      </c>
      <c r="G691" s="27">
        <v>0</v>
      </c>
    </row>
    <row r="692" spans="1:7" ht="26.4" outlineLevel="5" x14ac:dyDescent="0.25">
      <c r="A692" s="26" t="s">
        <v>339</v>
      </c>
      <c r="B692" s="25" t="s">
        <v>729</v>
      </c>
      <c r="C692" s="25" t="s">
        <v>295</v>
      </c>
      <c r="D692" s="25" t="s">
        <v>341</v>
      </c>
      <c r="E692" s="27">
        <v>22861.07</v>
      </c>
      <c r="F692" s="27">
        <v>0</v>
      </c>
      <c r="G692" s="27">
        <v>0</v>
      </c>
    </row>
    <row r="693" spans="1:7" ht="39.6" outlineLevel="2" x14ac:dyDescent="0.25">
      <c r="A693" s="26" t="s">
        <v>53</v>
      </c>
      <c r="B693" s="25" t="s">
        <v>528</v>
      </c>
      <c r="C693" s="25"/>
      <c r="D693" s="25"/>
      <c r="E693" s="27">
        <v>770</v>
      </c>
      <c r="F693" s="27">
        <v>770</v>
      </c>
      <c r="G693" s="27">
        <v>770</v>
      </c>
    </row>
    <row r="694" spans="1:7" outlineLevel="3" x14ac:dyDescent="0.25">
      <c r="A694" s="26" t="s">
        <v>292</v>
      </c>
      <c r="B694" s="25" t="s">
        <v>529</v>
      </c>
      <c r="C694" s="25" t="s">
        <v>293</v>
      </c>
      <c r="D694" s="25"/>
      <c r="E694" s="27">
        <v>770</v>
      </c>
      <c r="F694" s="27">
        <v>770</v>
      </c>
      <c r="G694" s="27">
        <v>770</v>
      </c>
    </row>
    <row r="695" spans="1:7" outlineLevel="4" x14ac:dyDescent="0.25">
      <c r="A695" s="26" t="s">
        <v>294</v>
      </c>
      <c r="B695" s="25" t="s">
        <v>529</v>
      </c>
      <c r="C695" s="25" t="s">
        <v>295</v>
      </c>
      <c r="D695" s="25"/>
      <c r="E695" s="27">
        <v>770</v>
      </c>
      <c r="F695" s="27">
        <v>770</v>
      </c>
      <c r="G695" s="27">
        <v>770</v>
      </c>
    </row>
    <row r="696" spans="1:7" ht="39.6" outlineLevel="5" x14ac:dyDescent="0.25">
      <c r="A696" s="26" t="s">
        <v>18</v>
      </c>
      <c r="B696" s="25" t="s">
        <v>529</v>
      </c>
      <c r="C696" s="25" t="s">
        <v>295</v>
      </c>
      <c r="D696" s="25" t="s">
        <v>19</v>
      </c>
      <c r="E696" s="27">
        <v>770</v>
      </c>
      <c r="F696" s="27">
        <v>770</v>
      </c>
      <c r="G696" s="27">
        <v>770</v>
      </c>
    </row>
    <row r="697" spans="1:7" ht="52.8" outlineLevel="2" x14ac:dyDescent="0.25">
      <c r="A697" s="26" t="s">
        <v>463</v>
      </c>
      <c r="B697" s="25" t="s">
        <v>464</v>
      </c>
      <c r="C697" s="25"/>
      <c r="D697" s="25"/>
      <c r="E697" s="27">
        <v>22510.22</v>
      </c>
      <c r="F697" s="27">
        <v>24539.79</v>
      </c>
      <c r="G697" s="27">
        <v>26650.53</v>
      </c>
    </row>
    <row r="698" spans="1:7" outlineLevel="3" x14ac:dyDescent="0.25">
      <c r="A698" s="26" t="s">
        <v>57</v>
      </c>
      <c r="B698" s="25" t="s">
        <v>464</v>
      </c>
      <c r="C698" s="25" t="s">
        <v>58</v>
      </c>
      <c r="D698" s="25"/>
      <c r="E698" s="27">
        <v>22510.22</v>
      </c>
      <c r="F698" s="27">
        <v>24539.79</v>
      </c>
      <c r="G698" s="27">
        <v>26650.53</v>
      </c>
    </row>
    <row r="699" spans="1:7" outlineLevel="4" x14ac:dyDescent="0.25">
      <c r="A699" s="26" t="s">
        <v>459</v>
      </c>
      <c r="B699" s="25" t="s">
        <v>464</v>
      </c>
      <c r="C699" s="25" t="s">
        <v>460</v>
      </c>
      <c r="D699" s="25"/>
      <c r="E699" s="27">
        <v>22510.22</v>
      </c>
      <c r="F699" s="27">
        <v>24539.79</v>
      </c>
      <c r="G699" s="27">
        <v>26650.53</v>
      </c>
    </row>
    <row r="700" spans="1:7" ht="26.4" outlineLevel="5" x14ac:dyDescent="0.25">
      <c r="A700" s="26" t="s">
        <v>339</v>
      </c>
      <c r="B700" s="25" t="s">
        <v>464</v>
      </c>
      <c r="C700" s="25" t="s">
        <v>460</v>
      </c>
      <c r="D700" s="25" t="s">
        <v>341</v>
      </c>
      <c r="E700" s="27">
        <v>5909.72</v>
      </c>
      <c r="F700" s="27">
        <v>6279.79</v>
      </c>
      <c r="G700" s="27">
        <v>6560.53</v>
      </c>
    </row>
    <row r="701" spans="1:7" ht="52.8" outlineLevel="5" x14ac:dyDescent="0.25">
      <c r="A701" s="26" t="s">
        <v>144</v>
      </c>
      <c r="B701" s="25" t="s">
        <v>464</v>
      </c>
      <c r="C701" s="25" t="s">
        <v>460</v>
      </c>
      <c r="D701" s="25" t="s">
        <v>146</v>
      </c>
      <c r="E701" s="27">
        <v>16600.5</v>
      </c>
      <c r="F701" s="27">
        <v>18260</v>
      </c>
      <c r="G701" s="27">
        <v>20090</v>
      </c>
    </row>
    <row r="702" spans="1:7" ht="66" outlineLevel="2" x14ac:dyDescent="0.25">
      <c r="A702" s="26" t="s">
        <v>465</v>
      </c>
      <c r="B702" s="25" t="s">
        <v>466</v>
      </c>
      <c r="C702" s="25"/>
      <c r="D702" s="25"/>
      <c r="E702" s="27">
        <v>44397.99</v>
      </c>
      <c r="F702" s="27">
        <v>44471.87</v>
      </c>
      <c r="G702" s="27">
        <v>46148.44</v>
      </c>
    </row>
    <row r="703" spans="1:7" outlineLevel="3" x14ac:dyDescent="0.25">
      <c r="A703" s="26" t="s">
        <v>57</v>
      </c>
      <c r="B703" s="25" t="s">
        <v>466</v>
      </c>
      <c r="C703" s="25" t="s">
        <v>58</v>
      </c>
      <c r="D703" s="25"/>
      <c r="E703" s="27">
        <v>44397.99</v>
      </c>
      <c r="F703" s="27">
        <v>44471.87</v>
      </c>
      <c r="G703" s="27">
        <v>46148.44</v>
      </c>
    </row>
    <row r="704" spans="1:7" outlineLevel="4" x14ac:dyDescent="0.25">
      <c r="A704" s="26" t="s">
        <v>459</v>
      </c>
      <c r="B704" s="25" t="s">
        <v>466</v>
      </c>
      <c r="C704" s="25" t="s">
        <v>460</v>
      </c>
      <c r="D704" s="25"/>
      <c r="E704" s="27">
        <v>44397.99</v>
      </c>
      <c r="F704" s="27">
        <v>44471.87</v>
      </c>
      <c r="G704" s="27">
        <v>46148.44</v>
      </c>
    </row>
    <row r="705" spans="1:7" ht="52.8" outlineLevel="5" x14ac:dyDescent="0.25">
      <c r="A705" s="26" t="s">
        <v>144</v>
      </c>
      <c r="B705" s="25" t="s">
        <v>466</v>
      </c>
      <c r="C705" s="25" t="s">
        <v>460</v>
      </c>
      <c r="D705" s="25" t="s">
        <v>146</v>
      </c>
      <c r="E705" s="27">
        <v>44397.99</v>
      </c>
      <c r="F705" s="27">
        <v>44471.87</v>
      </c>
      <c r="G705" s="27">
        <v>46148.44</v>
      </c>
    </row>
    <row r="706" spans="1:7" ht="158.4" outlineLevel="2" x14ac:dyDescent="0.25">
      <c r="A706" s="28" t="s">
        <v>730</v>
      </c>
      <c r="B706" s="25" t="s">
        <v>731</v>
      </c>
      <c r="C706" s="25"/>
      <c r="D706" s="25"/>
      <c r="E706" s="27">
        <v>1769.99</v>
      </c>
      <c r="F706" s="27">
        <v>1480.35</v>
      </c>
      <c r="G706" s="27">
        <v>1500.89</v>
      </c>
    </row>
    <row r="707" spans="1:7" outlineLevel="3" x14ac:dyDescent="0.25">
      <c r="A707" s="26" t="s">
        <v>292</v>
      </c>
      <c r="B707" s="25" t="s">
        <v>731</v>
      </c>
      <c r="C707" s="25" t="s">
        <v>293</v>
      </c>
      <c r="D707" s="25"/>
      <c r="E707" s="27">
        <v>1769.99</v>
      </c>
      <c r="F707" s="27">
        <v>1480.35</v>
      </c>
      <c r="G707" s="27">
        <v>1500.89</v>
      </c>
    </row>
    <row r="708" spans="1:7" outlineLevel="4" x14ac:dyDescent="0.25">
      <c r="A708" s="26" t="s">
        <v>294</v>
      </c>
      <c r="B708" s="25" t="s">
        <v>731</v>
      </c>
      <c r="C708" s="25" t="s">
        <v>295</v>
      </c>
      <c r="D708" s="25"/>
      <c r="E708" s="27">
        <v>1769.99</v>
      </c>
      <c r="F708" s="27">
        <v>1480.35</v>
      </c>
      <c r="G708" s="27">
        <v>1500.89</v>
      </c>
    </row>
    <row r="709" spans="1:7" ht="26.4" outlineLevel="5" x14ac:dyDescent="0.25">
      <c r="A709" s="26" t="s">
        <v>339</v>
      </c>
      <c r="B709" s="25" t="s">
        <v>731</v>
      </c>
      <c r="C709" s="25" t="s">
        <v>295</v>
      </c>
      <c r="D709" s="25" t="s">
        <v>341</v>
      </c>
      <c r="E709" s="27">
        <v>1769.99</v>
      </c>
      <c r="F709" s="27">
        <v>1480.35</v>
      </c>
      <c r="G709" s="27">
        <v>1500.89</v>
      </c>
    </row>
    <row r="710" spans="1:7" ht="52.8" outlineLevel="2" x14ac:dyDescent="0.25">
      <c r="A710" s="26" t="s">
        <v>691</v>
      </c>
      <c r="B710" s="25" t="s">
        <v>692</v>
      </c>
      <c r="C710" s="25"/>
      <c r="D710" s="25"/>
      <c r="E710" s="27">
        <v>68506.22</v>
      </c>
      <c r="F710" s="27">
        <v>75906.58</v>
      </c>
      <c r="G710" s="27">
        <v>85546.47</v>
      </c>
    </row>
    <row r="711" spans="1:7" outlineLevel="3" x14ac:dyDescent="0.25">
      <c r="A711" s="26" t="s">
        <v>57</v>
      </c>
      <c r="B711" s="25" t="s">
        <v>692</v>
      </c>
      <c r="C711" s="25" t="s">
        <v>58</v>
      </c>
      <c r="D711" s="25"/>
      <c r="E711" s="27">
        <v>68506.22</v>
      </c>
      <c r="F711" s="27">
        <v>75906.58</v>
      </c>
      <c r="G711" s="27">
        <v>85546.47</v>
      </c>
    </row>
    <row r="712" spans="1:7" outlineLevel="4" x14ac:dyDescent="0.25">
      <c r="A712" s="26" t="s">
        <v>273</v>
      </c>
      <c r="B712" s="25" t="s">
        <v>692</v>
      </c>
      <c r="C712" s="25" t="s">
        <v>274</v>
      </c>
      <c r="D712" s="25"/>
      <c r="E712" s="27">
        <v>68506.22</v>
      </c>
      <c r="F712" s="27">
        <v>75906.58</v>
      </c>
      <c r="G712" s="27">
        <v>85546.47</v>
      </c>
    </row>
    <row r="713" spans="1:7" ht="52.8" outlineLevel="5" x14ac:dyDescent="0.25">
      <c r="A713" s="26" t="s">
        <v>144</v>
      </c>
      <c r="B713" s="25" t="s">
        <v>692</v>
      </c>
      <c r="C713" s="25" t="s">
        <v>274</v>
      </c>
      <c r="D713" s="25" t="s">
        <v>146</v>
      </c>
      <c r="E713" s="27">
        <v>68506.22</v>
      </c>
      <c r="F713" s="27">
        <v>75906.58</v>
      </c>
      <c r="G713" s="27">
        <v>85546.47</v>
      </c>
    </row>
    <row r="714" spans="1:7" ht="118.8" outlineLevel="2" x14ac:dyDescent="0.25">
      <c r="A714" s="26" t="s">
        <v>734</v>
      </c>
      <c r="B714" s="25" t="s">
        <v>735</v>
      </c>
      <c r="C714" s="25"/>
      <c r="D714" s="25"/>
      <c r="E714" s="27">
        <v>90448.86</v>
      </c>
      <c r="F714" s="27">
        <v>85521.96</v>
      </c>
      <c r="G714" s="27">
        <v>85521.96</v>
      </c>
    </row>
    <row r="715" spans="1:7" outlineLevel="3" x14ac:dyDescent="0.25">
      <c r="A715" s="26" t="s">
        <v>292</v>
      </c>
      <c r="B715" s="25" t="s">
        <v>735</v>
      </c>
      <c r="C715" s="25" t="s">
        <v>293</v>
      </c>
      <c r="D715" s="25"/>
      <c r="E715" s="27">
        <v>90448.86</v>
      </c>
      <c r="F715" s="27">
        <v>85521.96</v>
      </c>
      <c r="G715" s="27">
        <v>85521.96</v>
      </c>
    </row>
    <row r="716" spans="1:7" outlineLevel="4" x14ac:dyDescent="0.25">
      <c r="A716" s="26" t="s">
        <v>732</v>
      </c>
      <c r="B716" s="25" t="s">
        <v>735</v>
      </c>
      <c r="C716" s="25" t="s">
        <v>733</v>
      </c>
      <c r="D716" s="25"/>
      <c r="E716" s="27">
        <v>90448.86</v>
      </c>
      <c r="F716" s="27">
        <v>85521.96</v>
      </c>
      <c r="G716" s="27">
        <v>85521.96</v>
      </c>
    </row>
    <row r="717" spans="1:7" ht="26.4" outlineLevel="5" x14ac:dyDescent="0.25">
      <c r="A717" s="26" t="s">
        <v>339</v>
      </c>
      <c r="B717" s="25" t="s">
        <v>735</v>
      </c>
      <c r="C717" s="25" t="s">
        <v>733</v>
      </c>
      <c r="D717" s="25" t="s">
        <v>341</v>
      </c>
      <c r="E717" s="27">
        <v>90448.86</v>
      </c>
      <c r="F717" s="27">
        <v>85521.96</v>
      </c>
      <c r="G717" s="27">
        <v>85521.96</v>
      </c>
    </row>
    <row r="718" spans="1:7" ht="39.6" outlineLevel="2" x14ac:dyDescent="0.25">
      <c r="A718" s="26" t="s">
        <v>530</v>
      </c>
      <c r="B718" s="25" t="s">
        <v>531</v>
      </c>
      <c r="C718" s="25"/>
      <c r="D718" s="25"/>
      <c r="E718" s="27">
        <v>64752.639999999999</v>
      </c>
      <c r="F718" s="27">
        <v>38503.5</v>
      </c>
      <c r="G718" s="27">
        <v>38420.5</v>
      </c>
    </row>
    <row r="719" spans="1:7" outlineLevel="3" x14ac:dyDescent="0.25">
      <c r="A719" s="26" t="s">
        <v>292</v>
      </c>
      <c r="B719" s="25" t="s">
        <v>531</v>
      </c>
      <c r="C719" s="25" t="s">
        <v>293</v>
      </c>
      <c r="D719" s="25"/>
      <c r="E719" s="27">
        <v>64752.639999999999</v>
      </c>
      <c r="F719" s="27">
        <v>38503.5</v>
      </c>
      <c r="G719" s="27">
        <v>38420.5</v>
      </c>
    </row>
    <row r="720" spans="1:7" outlineLevel="4" x14ac:dyDescent="0.25">
      <c r="A720" s="26" t="s">
        <v>294</v>
      </c>
      <c r="B720" s="25" t="s">
        <v>531</v>
      </c>
      <c r="C720" s="25" t="s">
        <v>295</v>
      </c>
      <c r="D720" s="25"/>
      <c r="E720" s="27">
        <v>64752.639999999999</v>
      </c>
      <c r="F720" s="27">
        <v>38503.5</v>
      </c>
      <c r="G720" s="27">
        <v>38420.5</v>
      </c>
    </row>
    <row r="721" spans="1:7" ht="26.4" outlineLevel="5" x14ac:dyDescent="0.25">
      <c r="A721" s="26" t="s">
        <v>339</v>
      </c>
      <c r="B721" s="25" t="s">
        <v>531</v>
      </c>
      <c r="C721" s="25" t="s">
        <v>295</v>
      </c>
      <c r="D721" s="25" t="s">
        <v>341</v>
      </c>
      <c r="E721" s="27">
        <v>64752.639999999999</v>
      </c>
      <c r="F721" s="27">
        <v>38503.5</v>
      </c>
      <c r="G721" s="27">
        <v>38420.5</v>
      </c>
    </row>
    <row r="722" spans="1:7" ht="66" outlineLevel="2" x14ac:dyDescent="0.25">
      <c r="A722" s="26" t="s">
        <v>550</v>
      </c>
      <c r="B722" s="25" t="s">
        <v>657</v>
      </c>
      <c r="C722" s="25"/>
      <c r="D722" s="25"/>
      <c r="E722" s="27">
        <v>6520</v>
      </c>
      <c r="F722" s="27">
        <v>6520</v>
      </c>
      <c r="G722" s="27">
        <v>6520</v>
      </c>
    </row>
    <row r="723" spans="1:7" outlineLevel="3" x14ac:dyDescent="0.25">
      <c r="A723" s="26" t="s">
        <v>57</v>
      </c>
      <c r="B723" s="25" t="s">
        <v>658</v>
      </c>
      <c r="C723" s="25" t="s">
        <v>58</v>
      </c>
      <c r="D723" s="25"/>
      <c r="E723" s="27">
        <v>6520</v>
      </c>
      <c r="F723" s="27">
        <v>6520</v>
      </c>
      <c r="G723" s="27">
        <v>6520</v>
      </c>
    </row>
    <row r="724" spans="1:7" outlineLevel="4" x14ac:dyDescent="0.25">
      <c r="A724" s="26" t="s">
        <v>266</v>
      </c>
      <c r="B724" s="25" t="s">
        <v>658</v>
      </c>
      <c r="C724" s="25" t="s">
        <v>267</v>
      </c>
      <c r="D724" s="25"/>
      <c r="E724" s="27">
        <v>6520</v>
      </c>
      <c r="F724" s="27">
        <v>6520</v>
      </c>
      <c r="G724" s="27">
        <v>6520</v>
      </c>
    </row>
    <row r="725" spans="1:7" ht="52.8" outlineLevel="5" x14ac:dyDescent="0.25">
      <c r="A725" s="26" t="s">
        <v>144</v>
      </c>
      <c r="B725" s="25" t="s">
        <v>658</v>
      </c>
      <c r="C725" s="25" t="s">
        <v>267</v>
      </c>
      <c r="D725" s="25" t="s">
        <v>146</v>
      </c>
      <c r="E725" s="27">
        <v>6520</v>
      </c>
      <c r="F725" s="27">
        <v>6520</v>
      </c>
      <c r="G725" s="27">
        <v>6520</v>
      </c>
    </row>
    <row r="726" spans="1:7" ht="26.4" outlineLevel="1" x14ac:dyDescent="0.25">
      <c r="A726" s="26" t="s">
        <v>532</v>
      </c>
      <c r="B726" s="25" t="s">
        <v>533</v>
      </c>
      <c r="C726" s="25"/>
      <c r="D726" s="25"/>
      <c r="E726" s="27">
        <v>52713.29</v>
      </c>
      <c r="F726" s="27">
        <v>42365.56</v>
      </c>
      <c r="G726" s="27">
        <v>42365.56</v>
      </c>
    </row>
    <row r="727" spans="1:7" ht="39.6" outlineLevel="2" x14ac:dyDescent="0.25">
      <c r="A727" s="26" t="s">
        <v>423</v>
      </c>
      <c r="B727" s="25" t="s">
        <v>534</v>
      </c>
      <c r="C727" s="25"/>
      <c r="D727" s="25"/>
      <c r="E727" s="27">
        <v>51927.19</v>
      </c>
      <c r="F727" s="27">
        <v>41790.959999999999</v>
      </c>
      <c r="G727" s="27">
        <v>41790.959999999999</v>
      </c>
    </row>
    <row r="728" spans="1:7" outlineLevel="3" x14ac:dyDescent="0.25">
      <c r="A728" s="26" t="s">
        <v>292</v>
      </c>
      <c r="B728" s="25" t="s">
        <v>535</v>
      </c>
      <c r="C728" s="25" t="s">
        <v>293</v>
      </c>
      <c r="D728" s="25"/>
      <c r="E728" s="27">
        <v>5395.2</v>
      </c>
      <c r="F728" s="27">
        <v>0</v>
      </c>
      <c r="G728" s="27">
        <v>0</v>
      </c>
    </row>
    <row r="729" spans="1:7" outlineLevel="4" x14ac:dyDescent="0.25">
      <c r="A729" s="26" t="s">
        <v>294</v>
      </c>
      <c r="B729" s="25" t="s">
        <v>535</v>
      </c>
      <c r="C729" s="25" t="s">
        <v>295</v>
      </c>
      <c r="D729" s="25"/>
      <c r="E729" s="27">
        <v>5395.2</v>
      </c>
      <c r="F729" s="27">
        <v>0</v>
      </c>
      <c r="G729" s="27">
        <v>0</v>
      </c>
    </row>
    <row r="730" spans="1:7" ht="26.4" outlineLevel="5" x14ac:dyDescent="0.25">
      <c r="A730" s="26" t="s">
        <v>339</v>
      </c>
      <c r="B730" s="25" t="s">
        <v>535</v>
      </c>
      <c r="C730" s="25" t="s">
        <v>295</v>
      </c>
      <c r="D730" s="25" t="s">
        <v>341</v>
      </c>
      <c r="E730" s="27">
        <v>5395.2</v>
      </c>
      <c r="F730" s="27">
        <v>0</v>
      </c>
      <c r="G730" s="27">
        <v>0</v>
      </c>
    </row>
    <row r="731" spans="1:7" outlineLevel="3" x14ac:dyDescent="0.25">
      <c r="A731" s="26" t="s">
        <v>292</v>
      </c>
      <c r="B731" s="25" t="s">
        <v>536</v>
      </c>
      <c r="C731" s="25" t="s">
        <v>293</v>
      </c>
      <c r="D731" s="25"/>
      <c r="E731" s="27">
        <v>40.46</v>
      </c>
      <c r="F731" s="27">
        <v>0</v>
      </c>
      <c r="G731" s="27">
        <v>0</v>
      </c>
    </row>
    <row r="732" spans="1:7" outlineLevel="4" x14ac:dyDescent="0.25">
      <c r="A732" s="26" t="s">
        <v>294</v>
      </c>
      <c r="B732" s="25" t="s">
        <v>536</v>
      </c>
      <c r="C732" s="25" t="s">
        <v>295</v>
      </c>
      <c r="D732" s="25"/>
      <c r="E732" s="27">
        <v>40.46</v>
      </c>
      <c r="F732" s="27">
        <v>0</v>
      </c>
      <c r="G732" s="27">
        <v>0</v>
      </c>
    </row>
    <row r="733" spans="1:7" ht="26.4" outlineLevel="5" x14ac:dyDescent="0.25">
      <c r="A733" s="26" t="s">
        <v>339</v>
      </c>
      <c r="B733" s="25" t="s">
        <v>536</v>
      </c>
      <c r="C733" s="25" t="s">
        <v>295</v>
      </c>
      <c r="D733" s="25" t="s">
        <v>341</v>
      </c>
      <c r="E733" s="27">
        <v>40.46</v>
      </c>
      <c r="F733" s="27">
        <v>0</v>
      </c>
      <c r="G733" s="27">
        <v>0</v>
      </c>
    </row>
    <row r="734" spans="1:7" outlineLevel="3" x14ac:dyDescent="0.25">
      <c r="A734" s="26" t="s">
        <v>292</v>
      </c>
      <c r="B734" s="25" t="s">
        <v>537</v>
      </c>
      <c r="C734" s="25" t="s">
        <v>293</v>
      </c>
      <c r="D734" s="25"/>
      <c r="E734" s="27">
        <v>3818.95</v>
      </c>
      <c r="F734" s="27">
        <v>0</v>
      </c>
      <c r="G734" s="27">
        <v>0</v>
      </c>
    </row>
    <row r="735" spans="1:7" outlineLevel="4" x14ac:dyDescent="0.25">
      <c r="A735" s="26" t="s">
        <v>294</v>
      </c>
      <c r="B735" s="25" t="s">
        <v>537</v>
      </c>
      <c r="C735" s="25" t="s">
        <v>295</v>
      </c>
      <c r="D735" s="25"/>
      <c r="E735" s="27">
        <v>3818.95</v>
      </c>
      <c r="F735" s="27">
        <v>0</v>
      </c>
      <c r="G735" s="27">
        <v>0</v>
      </c>
    </row>
    <row r="736" spans="1:7" ht="26.4" outlineLevel="5" x14ac:dyDescent="0.25">
      <c r="A736" s="26" t="s">
        <v>339</v>
      </c>
      <c r="B736" s="25" t="s">
        <v>537</v>
      </c>
      <c r="C736" s="25" t="s">
        <v>295</v>
      </c>
      <c r="D736" s="25" t="s">
        <v>341</v>
      </c>
      <c r="E736" s="27">
        <v>3818.95</v>
      </c>
      <c r="F736" s="27">
        <v>0</v>
      </c>
      <c r="G736" s="27">
        <v>0</v>
      </c>
    </row>
    <row r="737" spans="1:7" outlineLevel="3" x14ac:dyDescent="0.25">
      <c r="A737" s="26" t="s">
        <v>292</v>
      </c>
      <c r="B737" s="25" t="s">
        <v>538</v>
      </c>
      <c r="C737" s="25" t="s">
        <v>293</v>
      </c>
      <c r="D737" s="25"/>
      <c r="E737" s="27">
        <v>100</v>
      </c>
      <c r="F737" s="27">
        <v>100</v>
      </c>
      <c r="G737" s="27">
        <v>100</v>
      </c>
    </row>
    <row r="738" spans="1:7" outlineLevel="4" x14ac:dyDescent="0.25">
      <c r="A738" s="26" t="s">
        <v>294</v>
      </c>
      <c r="B738" s="25" t="s">
        <v>538</v>
      </c>
      <c r="C738" s="25" t="s">
        <v>295</v>
      </c>
      <c r="D738" s="25"/>
      <c r="E738" s="27">
        <v>100</v>
      </c>
      <c r="F738" s="27">
        <v>100</v>
      </c>
      <c r="G738" s="27">
        <v>100</v>
      </c>
    </row>
    <row r="739" spans="1:7" ht="26.4" outlineLevel="5" x14ac:dyDescent="0.25">
      <c r="A739" s="26" t="s">
        <v>339</v>
      </c>
      <c r="B739" s="25" t="s">
        <v>538</v>
      </c>
      <c r="C739" s="25" t="s">
        <v>295</v>
      </c>
      <c r="D739" s="25" t="s">
        <v>341</v>
      </c>
      <c r="E739" s="27">
        <v>100</v>
      </c>
      <c r="F739" s="27">
        <v>100</v>
      </c>
      <c r="G739" s="27">
        <v>100</v>
      </c>
    </row>
    <row r="740" spans="1:7" outlineLevel="3" x14ac:dyDescent="0.25">
      <c r="A740" s="26" t="s">
        <v>292</v>
      </c>
      <c r="B740" s="25" t="s">
        <v>539</v>
      </c>
      <c r="C740" s="25" t="s">
        <v>293</v>
      </c>
      <c r="D740" s="25"/>
      <c r="E740" s="27">
        <v>9.02</v>
      </c>
      <c r="F740" s="27">
        <v>0</v>
      </c>
      <c r="G740" s="27">
        <v>0</v>
      </c>
    </row>
    <row r="741" spans="1:7" outlineLevel="4" x14ac:dyDescent="0.25">
      <c r="A741" s="26" t="s">
        <v>294</v>
      </c>
      <c r="B741" s="25" t="s">
        <v>539</v>
      </c>
      <c r="C741" s="25" t="s">
        <v>295</v>
      </c>
      <c r="D741" s="25"/>
      <c r="E741" s="27">
        <v>9.02</v>
      </c>
      <c r="F741" s="27">
        <v>0</v>
      </c>
      <c r="G741" s="27">
        <v>0</v>
      </c>
    </row>
    <row r="742" spans="1:7" ht="26.4" outlineLevel="5" x14ac:dyDescent="0.25">
      <c r="A742" s="26" t="s">
        <v>339</v>
      </c>
      <c r="B742" s="25" t="s">
        <v>539</v>
      </c>
      <c r="C742" s="25" t="s">
        <v>295</v>
      </c>
      <c r="D742" s="25" t="s">
        <v>341</v>
      </c>
      <c r="E742" s="27">
        <v>9.02</v>
      </c>
      <c r="F742" s="27">
        <v>0</v>
      </c>
      <c r="G742" s="27">
        <v>0</v>
      </c>
    </row>
    <row r="743" spans="1:7" outlineLevel="3" x14ac:dyDescent="0.25">
      <c r="A743" s="26" t="s">
        <v>292</v>
      </c>
      <c r="B743" s="25" t="s">
        <v>540</v>
      </c>
      <c r="C743" s="25" t="s">
        <v>293</v>
      </c>
      <c r="D743" s="25"/>
      <c r="E743" s="27">
        <v>402.6</v>
      </c>
      <c r="F743" s="27">
        <v>0</v>
      </c>
      <c r="G743" s="27">
        <v>0</v>
      </c>
    </row>
    <row r="744" spans="1:7" outlineLevel="4" x14ac:dyDescent="0.25">
      <c r="A744" s="26" t="s">
        <v>294</v>
      </c>
      <c r="B744" s="25" t="s">
        <v>540</v>
      </c>
      <c r="C744" s="25" t="s">
        <v>295</v>
      </c>
      <c r="D744" s="25"/>
      <c r="E744" s="27">
        <v>402.6</v>
      </c>
      <c r="F744" s="27">
        <v>0</v>
      </c>
      <c r="G744" s="27">
        <v>0</v>
      </c>
    </row>
    <row r="745" spans="1:7" ht="26.4" outlineLevel="5" x14ac:dyDescent="0.25">
      <c r="A745" s="26" t="s">
        <v>339</v>
      </c>
      <c r="B745" s="25" t="s">
        <v>540</v>
      </c>
      <c r="C745" s="25" t="s">
        <v>295</v>
      </c>
      <c r="D745" s="25" t="s">
        <v>341</v>
      </c>
      <c r="E745" s="27">
        <v>402.6</v>
      </c>
      <c r="F745" s="27">
        <v>0</v>
      </c>
      <c r="G745" s="27">
        <v>0</v>
      </c>
    </row>
    <row r="746" spans="1:7" outlineLevel="3" x14ac:dyDescent="0.25">
      <c r="A746" s="26" t="s">
        <v>292</v>
      </c>
      <c r="B746" s="25" t="s">
        <v>541</v>
      </c>
      <c r="C746" s="25" t="s">
        <v>293</v>
      </c>
      <c r="D746" s="25"/>
      <c r="E746" s="27">
        <v>470</v>
      </c>
      <c r="F746" s="27">
        <v>0</v>
      </c>
      <c r="G746" s="27">
        <v>0</v>
      </c>
    </row>
    <row r="747" spans="1:7" outlineLevel="4" x14ac:dyDescent="0.25">
      <c r="A747" s="26" t="s">
        <v>294</v>
      </c>
      <c r="B747" s="25" t="s">
        <v>541</v>
      </c>
      <c r="C747" s="25" t="s">
        <v>295</v>
      </c>
      <c r="D747" s="25"/>
      <c r="E747" s="27">
        <v>470</v>
      </c>
      <c r="F747" s="27">
        <v>0</v>
      </c>
      <c r="G747" s="27">
        <v>0</v>
      </c>
    </row>
    <row r="748" spans="1:7" ht="26.4" outlineLevel="5" x14ac:dyDescent="0.25">
      <c r="A748" s="26" t="s">
        <v>339</v>
      </c>
      <c r="B748" s="25" t="s">
        <v>541</v>
      </c>
      <c r="C748" s="25" t="s">
        <v>295</v>
      </c>
      <c r="D748" s="25" t="s">
        <v>341</v>
      </c>
      <c r="E748" s="27">
        <v>470</v>
      </c>
      <c r="F748" s="27">
        <v>0</v>
      </c>
      <c r="G748" s="27">
        <v>0</v>
      </c>
    </row>
    <row r="749" spans="1:7" outlineLevel="3" x14ac:dyDescent="0.25">
      <c r="A749" s="26" t="s">
        <v>292</v>
      </c>
      <c r="B749" s="25" t="s">
        <v>542</v>
      </c>
      <c r="C749" s="25" t="s">
        <v>293</v>
      </c>
      <c r="D749" s="25"/>
      <c r="E749" s="27">
        <v>10201</v>
      </c>
      <c r="F749" s="27">
        <v>10201</v>
      </c>
      <c r="G749" s="27">
        <v>10201</v>
      </c>
    </row>
    <row r="750" spans="1:7" outlineLevel="4" x14ac:dyDescent="0.25">
      <c r="A750" s="26" t="s">
        <v>294</v>
      </c>
      <c r="B750" s="25" t="s">
        <v>542</v>
      </c>
      <c r="C750" s="25" t="s">
        <v>295</v>
      </c>
      <c r="D750" s="25"/>
      <c r="E750" s="27">
        <v>10201</v>
      </c>
      <c r="F750" s="27">
        <v>10201</v>
      </c>
      <c r="G750" s="27">
        <v>10201</v>
      </c>
    </row>
    <row r="751" spans="1:7" ht="26.4" outlineLevel="5" x14ac:dyDescent="0.25">
      <c r="A751" s="26" t="s">
        <v>339</v>
      </c>
      <c r="B751" s="25" t="s">
        <v>542</v>
      </c>
      <c r="C751" s="25" t="s">
        <v>295</v>
      </c>
      <c r="D751" s="25" t="s">
        <v>341</v>
      </c>
      <c r="E751" s="27">
        <v>10201</v>
      </c>
      <c r="F751" s="27">
        <v>10201</v>
      </c>
      <c r="G751" s="27">
        <v>10201</v>
      </c>
    </row>
    <row r="752" spans="1:7" outlineLevel="3" x14ac:dyDescent="0.25">
      <c r="A752" s="26" t="s">
        <v>292</v>
      </c>
      <c r="B752" s="25" t="s">
        <v>543</v>
      </c>
      <c r="C752" s="25" t="s">
        <v>293</v>
      </c>
      <c r="D752" s="25"/>
      <c r="E752" s="27">
        <v>29482.22</v>
      </c>
      <c r="F752" s="27">
        <v>29482.22</v>
      </c>
      <c r="G752" s="27">
        <v>29482.22</v>
      </c>
    </row>
    <row r="753" spans="1:7" outlineLevel="4" x14ac:dyDescent="0.25">
      <c r="A753" s="26" t="s">
        <v>294</v>
      </c>
      <c r="B753" s="25" t="s">
        <v>543</v>
      </c>
      <c r="C753" s="25" t="s">
        <v>295</v>
      </c>
      <c r="D753" s="25"/>
      <c r="E753" s="27">
        <v>29482.22</v>
      </c>
      <c r="F753" s="27">
        <v>29482.22</v>
      </c>
      <c r="G753" s="27">
        <v>29482.22</v>
      </c>
    </row>
    <row r="754" spans="1:7" ht="39.6" outlineLevel="5" x14ac:dyDescent="0.25">
      <c r="A754" s="26" t="s">
        <v>18</v>
      </c>
      <c r="B754" s="25" t="s">
        <v>543</v>
      </c>
      <c r="C754" s="25" t="s">
        <v>295</v>
      </c>
      <c r="D754" s="25" t="s">
        <v>19</v>
      </c>
      <c r="E754" s="27">
        <v>25</v>
      </c>
      <c r="F754" s="27">
        <v>25</v>
      </c>
      <c r="G754" s="27">
        <v>25</v>
      </c>
    </row>
    <row r="755" spans="1:7" ht="26.4" outlineLevel="5" x14ac:dyDescent="0.25">
      <c r="A755" s="26" t="s">
        <v>339</v>
      </c>
      <c r="B755" s="25" t="s">
        <v>543</v>
      </c>
      <c r="C755" s="25" t="s">
        <v>295</v>
      </c>
      <c r="D755" s="25" t="s">
        <v>341</v>
      </c>
      <c r="E755" s="27">
        <v>29457.22</v>
      </c>
      <c r="F755" s="27">
        <v>29457.22</v>
      </c>
      <c r="G755" s="27">
        <v>29457.22</v>
      </c>
    </row>
    <row r="756" spans="1:7" outlineLevel="3" x14ac:dyDescent="0.25">
      <c r="A756" s="26" t="s">
        <v>292</v>
      </c>
      <c r="B756" s="25" t="s">
        <v>544</v>
      </c>
      <c r="C756" s="25" t="s">
        <v>293</v>
      </c>
      <c r="D756" s="25"/>
      <c r="E756" s="27">
        <v>157.74</v>
      </c>
      <c r="F756" s="27">
        <v>157.74</v>
      </c>
      <c r="G756" s="27">
        <v>157.74</v>
      </c>
    </row>
    <row r="757" spans="1:7" outlineLevel="4" x14ac:dyDescent="0.25">
      <c r="A757" s="26" t="s">
        <v>294</v>
      </c>
      <c r="B757" s="25" t="s">
        <v>544</v>
      </c>
      <c r="C757" s="25" t="s">
        <v>295</v>
      </c>
      <c r="D757" s="25"/>
      <c r="E757" s="27">
        <v>157.74</v>
      </c>
      <c r="F757" s="27">
        <v>157.74</v>
      </c>
      <c r="G757" s="27">
        <v>157.74</v>
      </c>
    </row>
    <row r="758" spans="1:7" ht="39.6" outlineLevel="5" x14ac:dyDescent="0.25">
      <c r="A758" s="26" t="s">
        <v>18</v>
      </c>
      <c r="B758" s="25" t="s">
        <v>544</v>
      </c>
      <c r="C758" s="25" t="s">
        <v>295</v>
      </c>
      <c r="D758" s="25" t="s">
        <v>19</v>
      </c>
      <c r="E758" s="27">
        <v>2</v>
      </c>
      <c r="F758" s="27">
        <v>2</v>
      </c>
      <c r="G758" s="27">
        <v>2</v>
      </c>
    </row>
    <row r="759" spans="1:7" ht="26.4" outlineLevel="5" x14ac:dyDescent="0.25">
      <c r="A759" s="26" t="s">
        <v>339</v>
      </c>
      <c r="B759" s="25" t="s">
        <v>544</v>
      </c>
      <c r="C759" s="25" t="s">
        <v>295</v>
      </c>
      <c r="D759" s="25" t="s">
        <v>341</v>
      </c>
      <c r="E759" s="27">
        <v>155.74</v>
      </c>
      <c r="F759" s="27">
        <v>155.74</v>
      </c>
      <c r="G759" s="27">
        <v>155.74</v>
      </c>
    </row>
    <row r="760" spans="1:7" outlineLevel="3" x14ac:dyDescent="0.25">
      <c r="A760" s="26" t="s">
        <v>292</v>
      </c>
      <c r="B760" s="25" t="s">
        <v>545</v>
      </c>
      <c r="C760" s="25" t="s">
        <v>293</v>
      </c>
      <c r="D760" s="25"/>
      <c r="E760" s="27">
        <v>1850</v>
      </c>
      <c r="F760" s="27">
        <v>1850</v>
      </c>
      <c r="G760" s="27">
        <v>1850</v>
      </c>
    </row>
    <row r="761" spans="1:7" outlineLevel="4" x14ac:dyDescent="0.25">
      <c r="A761" s="26" t="s">
        <v>294</v>
      </c>
      <c r="B761" s="25" t="s">
        <v>545</v>
      </c>
      <c r="C761" s="25" t="s">
        <v>295</v>
      </c>
      <c r="D761" s="25"/>
      <c r="E761" s="27">
        <v>1850</v>
      </c>
      <c r="F761" s="27">
        <v>1850</v>
      </c>
      <c r="G761" s="27">
        <v>1850</v>
      </c>
    </row>
    <row r="762" spans="1:7" ht="26.4" outlineLevel="5" x14ac:dyDescent="0.25">
      <c r="A762" s="26" t="s">
        <v>339</v>
      </c>
      <c r="B762" s="25" t="s">
        <v>545</v>
      </c>
      <c r="C762" s="25" t="s">
        <v>295</v>
      </c>
      <c r="D762" s="25" t="s">
        <v>341</v>
      </c>
      <c r="E762" s="27">
        <v>1850</v>
      </c>
      <c r="F762" s="27">
        <v>1850</v>
      </c>
      <c r="G762" s="27">
        <v>1850</v>
      </c>
    </row>
    <row r="763" spans="1:7" ht="39.6" outlineLevel="2" x14ac:dyDescent="0.25">
      <c r="A763" s="26" t="s">
        <v>53</v>
      </c>
      <c r="B763" s="25" t="s">
        <v>546</v>
      </c>
      <c r="C763" s="25"/>
      <c r="D763" s="25"/>
      <c r="E763" s="27">
        <v>786.1</v>
      </c>
      <c r="F763" s="27">
        <v>574.6</v>
      </c>
      <c r="G763" s="27">
        <v>574.6</v>
      </c>
    </row>
    <row r="764" spans="1:7" outlineLevel="3" x14ac:dyDescent="0.25">
      <c r="A764" s="26" t="s">
        <v>292</v>
      </c>
      <c r="B764" s="25" t="s">
        <v>547</v>
      </c>
      <c r="C764" s="25" t="s">
        <v>293</v>
      </c>
      <c r="D764" s="25"/>
      <c r="E764" s="27">
        <v>786.1</v>
      </c>
      <c r="F764" s="27">
        <v>574.6</v>
      </c>
      <c r="G764" s="27">
        <v>574.6</v>
      </c>
    </row>
    <row r="765" spans="1:7" outlineLevel="4" x14ac:dyDescent="0.25">
      <c r="A765" s="26" t="s">
        <v>294</v>
      </c>
      <c r="B765" s="25" t="s">
        <v>547</v>
      </c>
      <c r="C765" s="25" t="s">
        <v>295</v>
      </c>
      <c r="D765" s="25"/>
      <c r="E765" s="27">
        <v>786.1</v>
      </c>
      <c r="F765" s="27">
        <v>574.6</v>
      </c>
      <c r="G765" s="27">
        <v>574.6</v>
      </c>
    </row>
    <row r="766" spans="1:7" ht="39.6" outlineLevel="5" x14ac:dyDescent="0.25">
      <c r="A766" s="26" t="s">
        <v>18</v>
      </c>
      <c r="B766" s="25" t="s">
        <v>547</v>
      </c>
      <c r="C766" s="25" t="s">
        <v>295</v>
      </c>
      <c r="D766" s="25" t="s">
        <v>19</v>
      </c>
      <c r="E766" s="27">
        <v>786.1</v>
      </c>
      <c r="F766" s="27">
        <v>574.6</v>
      </c>
      <c r="G766" s="27">
        <v>574.6</v>
      </c>
    </row>
    <row r="767" spans="1:7" ht="26.4" outlineLevel="1" x14ac:dyDescent="0.25">
      <c r="A767" s="26" t="s">
        <v>298</v>
      </c>
      <c r="B767" s="25" t="s">
        <v>299</v>
      </c>
      <c r="C767" s="25"/>
      <c r="D767" s="25"/>
      <c r="E767" s="27">
        <v>146625.5</v>
      </c>
      <c r="F767" s="27">
        <v>0</v>
      </c>
      <c r="G767" s="27">
        <v>0</v>
      </c>
    </row>
    <row r="768" spans="1:7" ht="52.8" outlineLevel="2" x14ac:dyDescent="0.25">
      <c r="A768" s="26" t="s">
        <v>165</v>
      </c>
      <c r="B768" s="25" t="s">
        <v>300</v>
      </c>
      <c r="C768" s="25"/>
      <c r="D768" s="25"/>
      <c r="E768" s="27">
        <v>146625.5</v>
      </c>
      <c r="F768" s="27">
        <v>0</v>
      </c>
      <c r="G768" s="27">
        <v>0</v>
      </c>
    </row>
    <row r="769" spans="1:7" outlineLevel="3" x14ac:dyDescent="0.25">
      <c r="A769" s="26" t="s">
        <v>292</v>
      </c>
      <c r="B769" s="25" t="s">
        <v>301</v>
      </c>
      <c r="C769" s="25" t="s">
        <v>293</v>
      </c>
      <c r="D769" s="25"/>
      <c r="E769" s="27">
        <v>7123</v>
      </c>
      <c r="F769" s="27">
        <v>0</v>
      </c>
      <c r="G769" s="27">
        <v>0</v>
      </c>
    </row>
    <row r="770" spans="1:7" outlineLevel="4" x14ac:dyDescent="0.25">
      <c r="A770" s="26" t="s">
        <v>294</v>
      </c>
      <c r="B770" s="25" t="s">
        <v>301</v>
      </c>
      <c r="C770" s="25" t="s">
        <v>295</v>
      </c>
      <c r="D770" s="25"/>
      <c r="E770" s="27">
        <v>7123</v>
      </c>
      <c r="F770" s="27">
        <v>0</v>
      </c>
      <c r="G770" s="27">
        <v>0</v>
      </c>
    </row>
    <row r="771" spans="1:7" outlineLevel="5" x14ac:dyDescent="0.25">
      <c r="A771" s="26" t="s">
        <v>25</v>
      </c>
      <c r="B771" s="25" t="s">
        <v>301</v>
      </c>
      <c r="C771" s="25" t="s">
        <v>295</v>
      </c>
      <c r="D771" s="25" t="s">
        <v>26</v>
      </c>
      <c r="E771" s="27">
        <v>7123</v>
      </c>
      <c r="F771" s="27">
        <v>0</v>
      </c>
      <c r="G771" s="27">
        <v>0</v>
      </c>
    </row>
    <row r="772" spans="1:7" outlineLevel="3" x14ac:dyDescent="0.25">
      <c r="A772" s="26" t="s">
        <v>292</v>
      </c>
      <c r="B772" s="25" t="s">
        <v>641</v>
      </c>
      <c r="C772" s="25" t="s">
        <v>293</v>
      </c>
      <c r="D772" s="25"/>
      <c r="E772" s="27">
        <v>139502.5</v>
      </c>
      <c r="F772" s="27">
        <v>0</v>
      </c>
      <c r="G772" s="27">
        <v>0</v>
      </c>
    </row>
    <row r="773" spans="1:7" outlineLevel="4" x14ac:dyDescent="0.25">
      <c r="A773" s="26" t="s">
        <v>294</v>
      </c>
      <c r="B773" s="25" t="s">
        <v>641</v>
      </c>
      <c r="C773" s="25" t="s">
        <v>295</v>
      </c>
      <c r="D773" s="25"/>
      <c r="E773" s="27">
        <v>139502.5</v>
      </c>
      <c r="F773" s="27">
        <v>0</v>
      </c>
      <c r="G773" s="27">
        <v>0</v>
      </c>
    </row>
    <row r="774" spans="1:7" outlineLevel="5" x14ac:dyDescent="0.25">
      <c r="A774" s="26" t="s">
        <v>25</v>
      </c>
      <c r="B774" s="25" t="s">
        <v>641</v>
      </c>
      <c r="C774" s="25" t="s">
        <v>295</v>
      </c>
      <c r="D774" s="25" t="s">
        <v>26</v>
      </c>
      <c r="E774" s="27">
        <v>139502.5</v>
      </c>
      <c r="F774" s="27">
        <v>0</v>
      </c>
      <c r="G774" s="27">
        <v>0</v>
      </c>
    </row>
    <row r="775" spans="1:7" ht="52.8" outlineLevel="1" x14ac:dyDescent="0.25">
      <c r="A775" s="26" t="s">
        <v>479</v>
      </c>
      <c r="B775" s="25" t="s">
        <v>480</v>
      </c>
      <c r="C775" s="25"/>
      <c r="D775" s="25"/>
      <c r="E775" s="27">
        <v>36760.14</v>
      </c>
      <c r="F775" s="27">
        <v>37820.03</v>
      </c>
      <c r="G775" s="27">
        <v>39347.51</v>
      </c>
    </row>
    <row r="776" spans="1:7" ht="39.6" outlineLevel="2" x14ac:dyDescent="0.25">
      <c r="A776" s="26" t="s">
        <v>53</v>
      </c>
      <c r="B776" s="25" t="s">
        <v>548</v>
      </c>
      <c r="C776" s="25"/>
      <c r="D776" s="25"/>
      <c r="E776" s="27">
        <v>385</v>
      </c>
      <c r="F776" s="27">
        <v>385</v>
      </c>
      <c r="G776" s="27">
        <v>385</v>
      </c>
    </row>
    <row r="777" spans="1:7" outlineLevel="3" x14ac:dyDescent="0.25">
      <c r="A777" s="26" t="s">
        <v>292</v>
      </c>
      <c r="B777" s="25" t="s">
        <v>549</v>
      </c>
      <c r="C777" s="25" t="s">
        <v>293</v>
      </c>
      <c r="D777" s="25"/>
      <c r="E777" s="27">
        <v>385</v>
      </c>
      <c r="F777" s="27">
        <v>385</v>
      </c>
      <c r="G777" s="27">
        <v>385</v>
      </c>
    </row>
    <row r="778" spans="1:7" outlineLevel="4" x14ac:dyDescent="0.25">
      <c r="A778" s="26" t="s">
        <v>294</v>
      </c>
      <c r="B778" s="25" t="s">
        <v>549</v>
      </c>
      <c r="C778" s="25" t="s">
        <v>295</v>
      </c>
      <c r="D778" s="25"/>
      <c r="E778" s="27">
        <v>385</v>
      </c>
      <c r="F778" s="27">
        <v>385</v>
      </c>
      <c r="G778" s="27">
        <v>385</v>
      </c>
    </row>
    <row r="779" spans="1:7" ht="39.6" outlineLevel="5" x14ac:dyDescent="0.25">
      <c r="A779" s="26" t="s">
        <v>18</v>
      </c>
      <c r="B779" s="25" t="s">
        <v>549</v>
      </c>
      <c r="C779" s="25" t="s">
        <v>295</v>
      </c>
      <c r="D779" s="25" t="s">
        <v>19</v>
      </c>
      <c r="E779" s="27">
        <v>385</v>
      </c>
      <c r="F779" s="27">
        <v>385</v>
      </c>
      <c r="G779" s="27">
        <v>385</v>
      </c>
    </row>
    <row r="780" spans="1:7" outlineLevel="2" x14ac:dyDescent="0.25">
      <c r="A780" s="26" t="s">
        <v>526</v>
      </c>
      <c r="B780" s="25" t="s">
        <v>527</v>
      </c>
      <c r="C780" s="25"/>
      <c r="D780" s="25"/>
      <c r="E780" s="27">
        <v>35223.839999999997</v>
      </c>
      <c r="F780" s="27">
        <v>36985.03</v>
      </c>
      <c r="G780" s="27">
        <v>38512.519999999997</v>
      </c>
    </row>
    <row r="781" spans="1:7" outlineLevel="3" x14ac:dyDescent="0.25">
      <c r="A781" s="26" t="s">
        <v>292</v>
      </c>
      <c r="B781" s="25" t="s">
        <v>527</v>
      </c>
      <c r="C781" s="25" t="s">
        <v>293</v>
      </c>
      <c r="D781" s="25"/>
      <c r="E781" s="27">
        <v>35223.839999999997</v>
      </c>
      <c r="F781" s="27">
        <v>36985.03</v>
      </c>
      <c r="G781" s="27">
        <v>38512.519999999997</v>
      </c>
    </row>
    <row r="782" spans="1:7" ht="26.4" outlineLevel="4" x14ac:dyDescent="0.25">
      <c r="A782" s="26" t="s">
        <v>524</v>
      </c>
      <c r="B782" s="25" t="s">
        <v>527</v>
      </c>
      <c r="C782" s="25" t="s">
        <v>525</v>
      </c>
      <c r="D782" s="25"/>
      <c r="E782" s="27">
        <v>35223.839999999997</v>
      </c>
      <c r="F782" s="27">
        <v>36985.03</v>
      </c>
      <c r="G782" s="27">
        <v>38512.519999999997</v>
      </c>
    </row>
    <row r="783" spans="1:7" ht="52.8" outlineLevel="5" x14ac:dyDescent="0.25">
      <c r="A783" s="26" t="s">
        <v>144</v>
      </c>
      <c r="B783" s="25" t="s">
        <v>527</v>
      </c>
      <c r="C783" s="25" t="s">
        <v>525</v>
      </c>
      <c r="D783" s="25" t="s">
        <v>146</v>
      </c>
      <c r="E783" s="27">
        <v>35223.839999999997</v>
      </c>
      <c r="F783" s="27">
        <v>36985.03</v>
      </c>
      <c r="G783" s="27">
        <v>38512.519999999997</v>
      </c>
    </row>
    <row r="784" spans="1:7" ht="39.6" outlineLevel="2" x14ac:dyDescent="0.25">
      <c r="A784" s="26" t="s">
        <v>147</v>
      </c>
      <c r="B784" s="25" t="s">
        <v>481</v>
      </c>
      <c r="C784" s="25"/>
      <c r="D784" s="25"/>
      <c r="E784" s="27">
        <v>204.74</v>
      </c>
      <c r="F784" s="27">
        <v>0</v>
      </c>
      <c r="G784" s="27">
        <v>0</v>
      </c>
    </row>
    <row r="785" spans="1:7" outlineLevel="3" x14ac:dyDescent="0.25">
      <c r="A785" s="26" t="s">
        <v>282</v>
      </c>
      <c r="B785" s="25" t="s">
        <v>481</v>
      </c>
      <c r="C785" s="25" t="s">
        <v>283</v>
      </c>
      <c r="D785" s="25"/>
      <c r="E785" s="27">
        <v>204.74</v>
      </c>
      <c r="F785" s="27">
        <v>0</v>
      </c>
      <c r="G785" s="27">
        <v>0</v>
      </c>
    </row>
    <row r="786" spans="1:7" outlineLevel="4" x14ac:dyDescent="0.25">
      <c r="A786" s="26" t="s">
        <v>284</v>
      </c>
      <c r="B786" s="25" t="s">
        <v>481</v>
      </c>
      <c r="C786" s="25" t="s">
        <v>285</v>
      </c>
      <c r="D786" s="25"/>
      <c r="E786" s="27">
        <v>204.74</v>
      </c>
      <c r="F786" s="27">
        <v>0</v>
      </c>
      <c r="G786" s="27">
        <v>0</v>
      </c>
    </row>
    <row r="787" spans="1:7" ht="52.8" outlineLevel="5" x14ac:dyDescent="0.25">
      <c r="A787" s="26" t="s">
        <v>144</v>
      </c>
      <c r="B787" s="25" t="s">
        <v>481</v>
      </c>
      <c r="C787" s="25" t="s">
        <v>285</v>
      </c>
      <c r="D787" s="25" t="s">
        <v>146</v>
      </c>
      <c r="E787" s="27">
        <v>204.74</v>
      </c>
      <c r="F787" s="27">
        <v>0</v>
      </c>
      <c r="G787" s="27">
        <v>0</v>
      </c>
    </row>
    <row r="788" spans="1:7" ht="26.4" outlineLevel="2" x14ac:dyDescent="0.25">
      <c r="A788" s="26" t="s">
        <v>155</v>
      </c>
      <c r="B788" s="25" t="s">
        <v>482</v>
      </c>
      <c r="C788" s="25"/>
      <c r="D788" s="25"/>
      <c r="E788" s="27">
        <v>496.55</v>
      </c>
      <c r="F788" s="27">
        <v>0</v>
      </c>
      <c r="G788" s="27">
        <v>0</v>
      </c>
    </row>
    <row r="789" spans="1:7" outlineLevel="3" x14ac:dyDescent="0.25">
      <c r="A789" s="26" t="s">
        <v>282</v>
      </c>
      <c r="B789" s="25" t="s">
        <v>482</v>
      </c>
      <c r="C789" s="25" t="s">
        <v>283</v>
      </c>
      <c r="D789" s="25"/>
      <c r="E789" s="27">
        <v>496.55</v>
      </c>
      <c r="F789" s="27">
        <v>0</v>
      </c>
      <c r="G789" s="27">
        <v>0</v>
      </c>
    </row>
    <row r="790" spans="1:7" outlineLevel="4" x14ac:dyDescent="0.25">
      <c r="A790" s="26" t="s">
        <v>284</v>
      </c>
      <c r="B790" s="25" t="s">
        <v>482</v>
      </c>
      <c r="C790" s="25" t="s">
        <v>285</v>
      </c>
      <c r="D790" s="25"/>
      <c r="E790" s="27">
        <v>496.55</v>
      </c>
      <c r="F790" s="27">
        <v>0</v>
      </c>
      <c r="G790" s="27">
        <v>0</v>
      </c>
    </row>
    <row r="791" spans="1:7" ht="52.8" outlineLevel="5" x14ac:dyDescent="0.25">
      <c r="A791" s="26" t="s">
        <v>144</v>
      </c>
      <c r="B791" s="25" t="s">
        <v>482</v>
      </c>
      <c r="C791" s="25" t="s">
        <v>285</v>
      </c>
      <c r="D791" s="25" t="s">
        <v>146</v>
      </c>
      <c r="E791" s="27">
        <v>496.55</v>
      </c>
      <c r="F791" s="27">
        <v>0</v>
      </c>
      <c r="G791" s="27">
        <v>0</v>
      </c>
    </row>
    <row r="792" spans="1:7" ht="66" outlineLevel="2" x14ac:dyDescent="0.25">
      <c r="A792" s="26" t="s">
        <v>550</v>
      </c>
      <c r="B792" s="25" t="s">
        <v>551</v>
      </c>
      <c r="C792" s="25"/>
      <c r="D792" s="25"/>
      <c r="E792" s="27">
        <v>450</v>
      </c>
      <c r="F792" s="27">
        <v>450</v>
      </c>
      <c r="G792" s="27">
        <v>450</v>
      </c>
    </row>
    <row r="793" spans="1:7" outlineLevel="3" x14ac:dyDescent="0.25">
      <c r="A793" s="26" t="s">
        <v>292</v>
      </c>
      <c r="B793" s="25" t="s">
        <v>552</v>
      </c>
      <c r="C793" s="25" t="s">
        <v>293</v>
      </c>
      <c r="D793" s="25"/>
      <c r="E793" s="27">
        <v>450</v>
      </c>
      <c r="F793" s="27">
        <v>450</v>
      </c>
      <c r="G793" s="27">
        <v>450</v>
      </c>
    </row>
    <row r="794" spans="1:7" outlineLevel="4" x14ac:dyDescent="0.25">
      <c r="A794" s="26" t="s">
        <v>294</v>
      </c>
      <c r="B794" s="25" t="s">
        <v>552</v>
      </c>
      <c r="C794" s="25" t="s">
        <v>295</v>
      </c>
      <c r="D794" s="25"/>
      <c r="E794" s="27">
        <v>450</v>
      </c>
      <c r="F794" s="27">
        <v>450</v>
      </c>
      <c r="G794" s="27">
        <v>450</v>
      </c>
    </row>
    <row r="795" spans="1:7" ht="52.8" outlineLevel="5" x14ac:dyDescent="0.25">
      <c r="A795" s="26" t="s">
        <v>144</v>
      </c>
      <c r="B795" s="25" t="s">
        <v>552</v>
      </c>
      <c r="C795" s="25" t="s">
        <v>295</v>
      </c>
      <c r="D795" s="25" t="s">
        <v>146</v>
      </c>
      <c r="E795" s="27">
        <v>450</v>
      </c>
      <c r="F795" s="27">
        <v>450</v>
      </c>
      <c r="G795" s="27">
        <v>450</v>
      </c>
    </row>
    <row r="796" spans="1:7" ht="39.6" outlineLevel="1" x14ac:dyDescent="0.25">
      <c r="A796" s="26" t="s">
        <v>553</v>
      </c>
      <c r="B796" s="25" t="s">
        <v>554</v>
      </c>
      <c r="C796" s="25"/>
      <c r="D796" s="25"/>
      <c r="E796" s="27">
        <v>3620</v>
      </c>
      <c r="F796" s="27">
        <v>3620</v>
      </c>
      <c r="G796" s="27">
        <v>3620</v>
      </c>
    </row>
    <row r="797" spans="1:7" ht="52.8" outlineLevel="2" x14ac:dyDescent="0.25">
      <c r="A797" s="26" t="s">
        <v>165</v>
      </c>
      <c r="B797" s="25" t="s">
        <v>555</v>
      </c>
      <c r="C797" s="25"/>
      <c r="D797" s="25"/>
      <c r="E797" s="27">
        <v>3620</v>
      </c>
      <c r="F797" s="27">
        <v>3620</v>
      </c>
      <c r="G797" s="27">
        <v>3620</v>
      </c>
    </row>
    <row r="798" spans="1:7" outlineLevel="3" x14ac:dyDescent="0.25">
      <c r="A798" s="26" t="s">
        <v>292</v>
      </c>
      <c r="B798" s="25" t="s">
        <v>556</v>
      </c>
      <c r="C798" s="25" t="s">
        <v>293</v>
      </c>
      <c r="D798" s="25"/>
      <c r="E798" s="27">
        <v>1420</v>
      </c>
      <c r="F798" s="27">
        <v>1420</v>
      </c>
      <c r="G798" s="27">
        <v>1420</v>
      </c>
    </row>
    <row r="799" spans="1:7" outlineLevel="4" x14ac:dyDescent="0.25">
      <c r="A799" s="26" t="s">
        <v>294</v>
      </c>
      <c r="B799" s="25" t="s">
        <v>556</v>
      </c>
      <c r="C799" s="25" t="s">
        <v>295</v>
      </c>
      <c r="D799" s="25"/>
      <c r="E799" s="27">
        <v>1420</v>
      </c>
      <c r="F799" s="27">
        <v>1420</v>
      </c>
      <c r="G799" s="27">
        <v>1420</v>
      </c>
    </row>
    <row r="800" spans="1:7" ht="52.8" outlineLevel="5" x14ac:dyDescent="0.25">
      <c r="A800" s="26" t="s">
        <v>144</v>
      </c>
      <c r="B800" s="25" t="s">
        <v>556</v>
      </c>
      <c r="C800" s="25" t="s">
        <v>295</v>
      </c>
      <c r="D800" s="25" t="s">
        <v>146</v>
      </c>
      <c r="E800" s="27">
        <v>1420</v>
      </c>
      <c r="F800" s="27">
        <v>1420</v>
      </c>
      <c r="G800" s="27">
        <v>1420</v>
      </c>
    </row>
    <row r="801" spans="1:7" outlineLevel="3" x14ac:dyDescent="0.25">
      <c r="A801" s="26" t="s">
        <v>292</v>
      </c>
      <c r="B801" s="25" t="s">
        <v>557</v>
      </c>
      <c r="C801" s="25" t="s">
        <v>293</v>
      </c>
      <c r="D801" s="25"/>
      <c r="E801" s="27">
        <v>2200</v>
      </c>
      <c r="F801" s="27">
        <v>2200</v>
      </c>
      <c r="G801" s="27">
        <v>2200</v>
      </c>
    </row>
    <row r="802" spans="1:7" outlineLevel="4" x14ac:dyDescent="0.25">
      <c r="A802" s="26" t="s">
        <v>294</v>
      </c>
      <c r="B802" s="25" t="s">
        <v>557</v>
      </c>
      <c r="C802" s="25" t="s">
        <v>295</v>
      </c>
      <c r="D802" s="25"/>
      <c r="E802" s="27">
        <v>2200</v>
      </c>
      <c r="F802" s="27">
        <v>2200</v>
      </c>
      <c r="G802" s="27">
        <v>2200</v>
      </c>
    </row>
    <row r="803" spans="1:7" ht="52.8" outlineLevel="5" x14ac:dyDescent="0.25">
      <c r="A803" s="26" t="s">
        <v>144</v>
      </c>
      <c r="B803" s="25" t="s">
        <v>557</v>
      </c>
      <c r="C803" s="25" t="s">
        <v>295</v>
      </c>
      <c r="D803" s="25" t="s">
        <v>146</v>
      </c>
      <c r="E803" s="27">
        <v>2200</v>
      </c>
      <c r="F803" s="27">
        <v>2200</v>
      </c>
      <c r="G803" s="27">
        <v>2200</v>
      </c>
    </row>
    <row r="804" spans="1:7" ht="52.8" x14ac:dyDescent="0.25">
      <c r="A804" s="26" t="s">
        <v>286</v>
      </c>
      <c r="B804" s="25" t="s">
        <v>287</v>
      </c>
      <c r="C804" s="25"/>
      <c r="D804" s="25"/>
      <c r="E804" s="27">
        <v>796572.71</v>
      </c>
      <c r="F804" s="27">
        <v>1136129.21</v>
      </c>
      <c r="G804" s="27">
        <v>795802.81</v>
      </c>
    </row>
    <row r="805" spans="1:7" ht="66" outlineLevel="1" x14ac:dyDescent="0.25">
      <c r="A805" s="26" t="s">
        <v>483</v>
      </c>
      <c r="B805" s="25" t="s">
        <v>484</v>
      </c>
      <c r="C805" s="25"/>
      <c r="D805" s="25"/>
      <c r="E805" s="27">
        <v>129697.72</v>
      </c>
      <c r="F805" s="27">
        <v>135231.15</v>
      </c>
      <c r="G805" s="27">
        <v>136797.49</v>
      </c>
    </row>
    <row r="806" spans="1:7" ht="66" outlineLevel="2" x14ac:dyDescent="0.25">
      <c r="A806" s="26" t="s">
        <v>326</v>
      </c>
      <c r="B806" s="25" t="s">
        <v>485</v>
      </c>
      <c r="C806" s="25"/>
      <c r="D806" s="25"/>
      <c r="E806" s="27">
        <v>123134.68</v>
      </c>
      <c r="F806" s="27">
        <v>129590.87</v>
      </c>
      <c r="G806" s="27">
        <v>129781.79</v>
      </c>
    </row>
    <row r="807" spans="1:7" outlineLevel="3" x14ac:dyDescent="0.25">
      <c r="A807" s="26" t="s">
        <v>282</v>
      </c>
      <c r="B807" s="25" t="s">
        <v>486</v>
      </c>
      <c r="C807" s="25" t="s">
        <v>283</v>
      </c>
      <c r="D807" s="25"/>
      <c r="E807" s="27">
        <v>2230.64</v>
      </c>
      <c r="F807" s="27">
        <v>2230.64</v>
      </c>
      <c r="G807" s="27">
        <v>2230.64</v>
      </c>
    </row>
    <row r="808" spans="1:7" outlineLevel="4" x14ac:dyDescent="0.25">
      <c r="A808" s="26" t="s">
        <v>284</v>
      </c>
      <c r="B808" s="25" t="s">
        <v>486</v>
      </c>
      <c r="C808" s="25" t="s">
        <v>285</v>
      </c>
      <c r="D808" s="25"/>
      <c r="E808" s="27">
        <v>2230.64</v>
      </c>
      <c r="F808" s="27">
        <v>2230.64</v>
      </c>
      <c r="G808" s="27">
        <v>2230.64</v>
      </c>
    </row>
    <row r="809" spans="1:7" ht="52.8" outlineLevel="5" x14ac:dyDescent="0.25">
      <c r="A809" s="26" t="s">
        <v>144</v>
      </c>
      <c r="B809" s="25" t="s">
        <v>486</v>
      </c>
      <c r="C809" s="25" t="s">
        <v>285</v>
      </c>
      <c r="D809" s="25" t="s">
        <v>146</v>
      </c>
      <c r="E809" s="27">
        <v>2230.64</v>
      </c>
      <c r="F809" s="27">
        <v>2230.64</v>
      </c>
      <c r="G809" s="27">
        <v>2230.64</v>
      </c>
    </row>
    <row r="810" spans="1:7" outlineLevel="3" x14ac:dyDescent="0.25">
      <c r="A810" s="26" t="s">
        <v>282</v>
      </c>
      <c r="B810" s="25" t="s">
        <v>487</v>
      </c>
      <c r="C810" s="25" t="s">
        <v>283</v>
      </c>
      <c r="D810" s="25"/>
      <c r="E810" s="27">
        <v>120904.03</v>
      </c>
      <c r="F810" s="27">
        <v>127360.23</v>
      </c>
      <c r="G810" s="27">
        <v>127551.15</v>
      </c>
    </row>
    <row r="811" spans="1:7" outlineLevel="4" x14ac:dyDescent="0.25">
      <c r="A811" s="26" t="s">
        <v>284</v>
      </c>
      <c r="B811" s="25" t="s">
        <v>487</v>
      </c>
      <c r="C811" s="25" t="s">
        <v>285</v>
      </c>
      <c r="D811" s="25"/>
      <c r="E811" s="27">
        <v>120904.03</v>
      </c>
      <c r="F811" s="27">
        <v>127360.23</v>
      </c>
      <c r="G811" s="27">
        <v>127551.15</v>
      </c>
    </row>
    <row r="812" spans="1:7" ht="52.8" outlineLevel="5" x14ac:dyDescent="0.25">
      <c r="A812" s="26" t="s">
        <v>144</v>
      </c>
      <c r="B812" s="25" t="s">
        <v>487</v>
      </c>
      <c r="C812" s="25" t="s">
        <v>285</v>
      </c>
      <c r="D812" s="25" t="s">
        <v>146</v>
      </c>
      <c r="E812" s="27">
        <v>120904.03</v>
      </c>
      <c r="F812" s="27">
        <v>127360.23</v>
      </c>
      <c r="G812" s="27">
        <v>127551.15</v>
      </c>
    </row>
    <row r="813" spans="1:7" ht="39.6" outlineLevel="2" x14ac:dyDescent="0.25">
      <c r="A813" s="26" t="s">
        <v>147</v>
      </c>
      <c r="B813" s="25" t="s">
        <v>488</v>
      </c>
      <c r="C813" s="25"/>
      <c r="D813" s="25"/>
      <c r="E813" s="27">
        <v>4039.03</v>
      </c>
      <c r="F813" s="27">
        <v>3821.28</v>
      </c>
      <c r="G813" s="27">
        <v>5096.7</v>
      </c>
    </row>
    <row r="814" spans="1:7" outlineLevel="3" x14ac:dyDescent="0.25">
      <c r="A814" s="26" t="s">
        <v>282</v>
      </c>
      <c r="B814" s="25" t="s">
        <v>488</v>
      </c>
      <c r="C814" s="25" t="s">
        <v>283</v>
      </c>
      <c r="D814" s="25"/>
      <c r="E814" s="27">
        <v>4039.03</v>
      </c>
      <c r="F814" s="27">
        <v>3821.28</v>
      </c>
      <c r="G814" s="27">
        <v>5096.7</v>
      </c>
    </row>
    <row r="815" spans="1:7" outlineLevel="4" x14ac:dyDescent="0.25">
      <c r="A815" s="26" t="s">
        <v>284</v>
      </c>
      <c r="B815" s="25" t="s">
        <v>488</v>
      </c>
      <c r="C815" s="25" t="s">
        <v>285</v>
      </c>
      <c r="D815" s="25"/>
      <c r="E815" s="27">
        <v>4039.03</v>
      </c>
      <c r="F815" s="27">
        <v>3821.28</v>
      </c>
      <c r="G815" s="27">
        <v>5096.7</v>
      </c>
    </row>
    <row r="816" spans="1:7" ht="52.8" outlineLevel="5" x14ac:dyDescent="0.25">
      <c r="A816" s="26" t="s">
        <v>144</v>
      </c>
      <c r="B816" s="25" t="s">
        <v>488</v>
      </c>
      <c r="C816" s="25" t="s">
        <v>285</v>
      </c>
      <c r="D816" s="25" t="s">
        <v>146</v>
      </c>
      <c r="E816" s="27">
        <v>4039.03</v>
      </c>
      <c r="F816" s="27">
        <v>3821.28</v>
      </c>
      <c r="G816" s="27">
        <v>5096.7</v>
      </c>
    </row>
    <row r="817" spans="1:7" ht="26.4" outlineLevel="2" x14ac:dyDescent="0.25">
      <c r="A817" s="26" t="s">
        <v>155</v>
      </c>
      <c r="B817" s="25" t="s">
        <v>489</v>
      </c>
      <c r="C817" s="25"/>
      <c r="D817" s="25"/>
      <c r="E817" s="27">
        <v>2524.0100000000002</v>
      </c>
      <c r="F817" s="27">
        <v>1819</v>
      </c>
      <c r="G817" s="27">
        <v>1919</v>
      </c>
    </row>
    <row r="818" spans="1:7" outlineLevel="3" x14ac:dyDescent="0.25">
      <c r="A818" s="26" t="s">
        <v>282</v>
      </c>
      <c r="B818" s="25" t="s">
        <v>489</v>
      </c>
      <c r="C818" s="25" t="s">
        <v>283</v>
      </c>
      <c r="D818" s="25"/>
      <c r="E818" s="27">
        <v>2524.0100000000002</v>
      </c>
      <c r="F818" s="27">
        <v>1819</v>
      </c>
      <c r="G818" s="27">
        <v>1919</v>
      </c>
    </row>
    <row r="819" spans="1:7" outlineLevel="4" x14ac:dyDescent="0.25">
      <c r="A819" s="26" t="s">
        <v>284</v>
      </c>
      <c r="B819" s="25" t="s">
        <v>489</v>
      </c>
      <c r="C819" s="25" t="s">
        <v>285</v>
      </c>
      <c r="D819" s="25"/>
      <c r="E819" s="27">
        <v>2524.0100000000002</v>
      </c>
      <c r="F819" s="27">
        <v>1819</v>
      </c>
      <c r="G819" s="27">
        <v>1919</v>
      </c>
    </row>
    <row r="820" spans="1:7" ht="52.8" outlineLevel="5" x14ac:dyDescent="0.25">
      <c r="A820" s="26" t="s">
        <v>144</v>
      </c>
      <c r="B820" s="25" t="s">
        <v>489</v>
      </c>
      <c r="C820" s="25" t="s">
        <v>285</v>
      </c>
      <c r="D820" s="25" t="s">
        <v>146</v>
      </c>
      <c r="E820" s="27">
        <v>2524.0100000000002</v>
      </c>
      <c r="F820" s="27">
        <v>1819</v>
      </c>
      <c r="G820" s="27">
        <v>1919</v>
      </c>
    </row>
    <row r="821" spans="1:7" ht="92.4" outlineLevel="1" x14ac:dyDescent="0.25">
      <c r="A821" s="26" t="s">
        <v>490</v>
      </c>
      <c r="B821" s="25" t="s">
        <v>491</v>
      </c>
      <c r="C821" s="25"/>
      <c r="D821" s="25"/>
      <c r="E821" s="27">
        <v>215643.38</v>
      </c>
      <c r="F821" s="27">
        <v>491943.26</v>
      </c>
      <c r="G821" s="27">
        <v>146727.72</v>
      </c>
    </row>
    <row r="822" spans="1:7" ht="79.2" outlineLevel="2" x14ac:dyDescent="0.25">
      <c r="A822" s="26" t="s">
        <v>492</v>
      </c>
      <c r="B822" s="25" t="s">
        <v>493</v>
      </c>
      <c r="C822" s="25"/>
      <c r="D822" s="25"/>
      <c r="E822" s="27">
        <v>0</v>
      </c>
      <c r="F822" s="27">
        <v>21945.119999999999</v>
      </c>
      <c r="G822" s="27">
        <v>34464.81</v>
      </c>
    </row>
    <row r="823" spans="1:7" outlineLevel="3" x14ac:dyDescent="0.25">
      <c r="A823" s="26" t="s">
        <v>282</v>
      </c>
      <c r="B823" s="25" t="s">
        <v>493</v>
      </c>
      <c r="C823" s="25" t="s">
        <v>283</v>
      </c>
      <c r="D823" s="25"/>
      <c r="E823" s="27">
        <v>0</v>
      </c>
      <c r="F823" s="27">
        <v>21945.119999999999</v>
      </c>
      <c r="G823" s="27">
        <v>34464.81</v>
      </c>
    </row>
    <row r="824" spans="1:7" outlineLevel="4" x14ac:dyDescent="0.25">
      <c r="A824" s="26" t="s">
        <v>284</v>
      </c>
      <c r="B824" s="25" t="s">
        <v>493</v>
      </c>
      <c r="C824" s="25" t="s">
        <v>285</v>
      </c>
      <c r="D824" s="25"/>
      <c r="E824" s="27">
        <v>0</v>
      </c>
      <c r="F824" s="27">
        <v>21945.119999999999</v>
      </c>
      <c r="G824" s="27">
        <v>34464.81</v>
      </c>
    </row>
    <row r="825" spans="1:7" ht="39.6" outlineLevel="5" x14ac:dyDescent="0.25">
      <c r="A825" s="26" t="s">
        <v>94</v>
      </c>
      <c r="B825" s="25" t="s">
        <v>493</v>
      </c>
      <c r="C825" s="25" t="s">
        <v>285</v>
      </c>
      <c r="D825" s="25" t="s">
        <v>95</v>
      </c>
      <c r="E825" s="27">
        <v>0</v>
      </c>
      <c r="F825" s="27">
        <v>21945.119999999999</v>
      </c>
      <c r="G825" s="27">
        <v>34464.81</v>
      </c>
    </row>
    <row r="826" spans="1:7" ht="118.8" outlineLevel="2" x14ac:dyDescent="0.25">
      <c r="A826" s="26" t="s">
        <v>494</v>
      </c>
      <c r="B826" s="25" t="s">
        <v>495</v>
      </c>
      <c r="C826" s="25"/>
      <c r="D826" s="25"/>
      <c r="E826" s="27">
        <v>109529.91</v>
      </c>
      <c r="F826" s="27">
        <v>359714.52</v>
      </c>
      <c r="G826" s="27">
        <v>0</v>
      </c>
    </row>
    <row r="827" spans="1:7" outlineLevel="3" x14ac:dyDescent="0.25">
      <c r="A827" s="26" t="s">
        <v>282</v>
      </c>
      <c r="B827" s="25" t="s">
        <v>495</v>
      </c>
      <c r="C827" s="25" t="s">
        <v>283</v>
      </c>
      <c r="D827" s="25"/>
      <c r="E827" s="27">
        <v>109529.91</v>
      </c>
      <c r="F827" s="27">
        <v>359714.52</v>
      </c>
      <c r="G827" s="27">
        <v>0</v>
      </c>
    </row>
    <row r="828" spans="1:7" outlineLevel="4" x14ac:dyDescent="0.25">
      <c r="A828" s="26" t="s">
        <v>284</v>
      </c>
      <c r="B828" s="25" t="s">
        <v>495</v>
      </c>
      <c r="C828" s="25" t="s">
        <v>285</v>
      </c>
      <c r="D828" s="25"/>
      <c r="E828" s="27">
        <v>109529.91</v>
      </c>
      <c r="F828" s="27">
        <v>359714.52</v>
      </c>
      <c r="G828" s="27">
        <v>0</v>
      </c>
    </row>
    <row r="829" spans="1:7" ht="39.6" outlineLevel="5" x14ac:dyDescent="0.25">
      <c r="A829" s="26" t="s">
        <v>94</v>
      </c>
      <c r="B829" s="25" t="s">
        <v>495</v>
      </c>
      <c r="C829" s="25" t="s">
        <v>285</v>
      </c>
      <c r="D829" s="25" t="s">
        <v>95</v>
      </c>
      <c r="E829" s="27">
        <v>109529.91</v>
      </c>
      <c r="F829" s="27">
        <v>359714.52</v>
      </c>
      <c r="G829" s="27">
        <v>0</v>
      </c>
    </row>
    <row r="830" spans="1:7" ht="66" outlineLevel="2" x14ac:dyDescent="0.25">
      <c r="A830" s="26" t="s">
        <v>326</v>
      </c>
      <c r="B830" s="25" t="s">
        <v>496</v>
      </c>
      <c r="C830" s="25"/>
      <c r="D830" s="25"/>
      <c r="E830" s="27">
        <v>106113.47</v>
      </c>
      <c r="F830" s="27">
        <v>110283.62</v>
      </c>
      <c r="G830" s="27">
        <v>112262.91</v>
      </c>
    </row>
    <row r="831" spans="1:7" outlineLevel="3" x14ac:dyDescent="0.25">
      <c r="A831" s="26" t="s">
        <v>282</v>
      </c>
      <c r="B831" s="25" t="s">
        <v>497</v>
      </c>
      <c r="C831" s="25" t="s">
        <v>283</v>
      </c>
      <c r="D831" s="25"/>
      <c r="E831" s="27">
        <v>14574.27</v>
      </c>
      <c r="F831" s="27">
        <v>15271.48</v>
      </c>
      <c r="G831" s="27">
        <v>15949.92</v>
      </c>
    </row>
    <row r="832" spans="1:7" outlineLevel="4" x14ac:dyDescent="0.25">
      <c r="A832" s="26" t="s">
        <v>284</v>
      </c>
      <c r="B832" s="25" t="s">
        <v>497</v>
      </c>
      <c r="C832" s="25" t="s">
        <v>285</v>
      </c>
      <c r="D832" s="25"/>
      <c r="E832" s="27">
        <v>14574.27</v>
      </c>
      <c r="F832" s="27">
        <v>15271.48</v>
      </c>
      <c r="G832" s="27">
        <v>15949.92</v>
      </c>
    </row>
    <row r="833" spans="1:7" ht="52.8" outlineLevel="5" x14ac:dyDescent="0.25">
      <c r="A833" s="26" t="s">
        <v>144</v>
      </c>
      <c r="B833" s="25" t="s">
        <v>497</v>
      </c>
      <c r="C833" s="25" t="s">
        <v>285</v>
      </c>
      <c r="D833" s="25" t="s">
        <v>146</v>
      </c>
      <c r="E833" s="27">
        <v>14574.27</v>
      </c>
      <c r="F833" s="27">
        <v>15271.48</v>
      </c>
      <c r="G833" s="27">
        <v>15949.92</v>
      </c>
    </row>
    <row r="834" spans="1:7" outlineLevel="3" x14ac:dyDescent="0.25">
      <c r="A834" s="26" t="s">
        <v>282</v>
      </c>
      <c r="B834" s="25" t="s">
        <v>498</v>
      </c>
      <c r="C834" s="25" t="s">
        <v>283</v>
      </c>
      <c r="D834" s="25"/>
      <c r="E834" s="27">
        <v>89114</v>
      </c>
      <c r="F834" s="27">
        <v>93212.14</v>
      </c>
      <c r="G834" s="27">
        <v>93832.99</v>
      </c>
    </row>
    <row r="835" spans="1:7" outlineLevel="4" x14ac:dyDescent="0.25">
      <c r="A835" s="26" t="s">
        <v>284</v>
      </c>
      <c r="B835" s="25" t="s">
        <v>498</v>
      </c>
      <c r="C835" s="25" t="s">
        <v>285</v>
      </c>
      <c r="D835" s="25"/>
      <c r="E835" s="27">
        <v>89114</v>
      </c>
      <c r="F835" s="27">
        <v>93212.14</v>
      </c>
      <c r="G835" s="27">
        <v>93832.99</v>
      </c>
    </row>
    <row r="836" spans="1:7" ht="52.8" outlineLevel="5" x14ac:dyDescent="0.25">
      <c r="A836" s="26" t="s">
        <v>144</v>
      </c>
      <c r="B836" s="25" t="s">
        <v>498</v>
      </c>
      <c r="C836" s="25" t="s">
        <v>285</v>
      </c>
      <c r="D836" s="25" t="s">
        <v>146</v>
      </c>
      <c r="E836" s="27">
        <v>89114</v>
      </c>
      <c r="F836" s="27">
        <v>93212.14</v>
      </c>
      <c r="G836" s="27">
        <v>93832.99</v>
      </c>
    </row>
    <row r="837" spans="1:7" outlineLevel="3" x14ac:dyDescent="0.25">
      <c r="A837" s="26" t="s">
        <v>282</v>
      </c>
      <c r="B837" s="25" t="s">
        <v>499</v>
      </c>
      <c r="C837" s="25" t="s">
        <v>283</v>
      </c>
      <c r="D837" s="25"/>
      <c r="E837" s="27">
        <v>2425.1999999999998</v>
      </c>
      <c r="F837" s="27">
        <v>830</v>
      </c>
      <c r="G837" s="27">
        <v>1480</v>
      </c>
    </row>
    <row r="838" spans="1:7" outlineLevel="4" x14ac:dyDescent="0.25">
      <c r="A838" s="26" t="s">
        <v>284</v>
      </c>
      <c r="B838" s="25" t="s">
        <v>499</v>
      </c>
      <c r="C838" s="25" t="s">
        <v>285</v>
      </c>
      <c r="D838" s="25"/>
      <c r="E838" s="27">
        <v>2425.1999999999998</v>
      </c>
      <c r="F838" s="27">
        <v>830</v>
      </c>
      <c r="G838" s="27">
        <v>1480</v>
      </c>
    </row>
    <row r="839" spans="1:7" ht="52.8" outlineLevel="5" x14ac:dyDescent="0.25">
      <c r="A839" s="26" t="s">
        <v>144</v>
      </c>
      <c r="B839" s="25" t="s">
        <v>499</v>
      </c>
      <c r="C839" s="25" t="s">
        <v>285</v>
      </c>
      <c r="D839" s="25" t="s">
        <v>146</v>
      </c>
      <c r="E839" s="27">
        <v>2425.1999999999998</v>
      </c>
      <c r="F839" s="27">
        <v>830</v>
      </c>
      <c r="G839" s="27">
        <v>1480</v>
      </c>
    </row>
    <row r="840" spans="1:7" outlineLevel="3" x14ac:dyDescent="0.25">
      <c r="A840" s="26" t="s">
        <v>282</v>
      </c>
      <c r="B840" s="25" t="s">
        <v>500</v>
      </c>
      <c r="C840" s="25" t="s">
        <v>283</v>
      </c>
      <c r="D840" s="25"/>
      <c r="E840" s="27">
        <v>0</v>
      </c>
      <c r="F840" s="27">
        <v>970</v>
      </c>
      <c r="G840" s="27">
        <v>1000</v>
      </c>
    </row>
    <row r="841" spans="1:7" outlineLevel="4" x14ac:dyDescent="0.25">
      <c r="A841" s="26" t="s">
        <v>284</v>
      </c>
      <c r="B841" s="25" t="s">
        <v>500</v>
      </c>
      <c r="C841" s="25" t="s">
        <v>285</v>
      </c>
      <c r="D841" s="25"/>
      <c r="E841" s="27">
        <v>0</v>
      </c>
      <c r="F841" s="27">
        <v>970</v>
      </c>
      <c r="G841" s="27">
        <v>1000</v>
      </c>
    </row>
    <row r="842" spans="1:7" ht="52.8" outlineLevel="5" x14ac:dyDescent="0.25">
      <c r="A842" s="26" t="s">
        <v>144</v>
      </c>
      <c r="B842" s="25" t="s">
        <v>500</v>
      </c>
      <c r="C842" s="25" t="s">
        <v>285</v>
      </c>
      <c r="D842" s="25" t="s">
        <v>146</v>
      </c>
      <c r="E842" s="27">
        <v>0</v>
      </c>
      <c r="F842" s="27">
        <v>970</v>
      </c>
      <c r="G842" s="27">
        <v>1000</v>
      </c>
    </row>
    <row r="843" spans="1:7" ht="26.4" outlineLevel="1" x14ac:dyDescent="0.25">
      <c r="A843" s="26" t="s">
        <v>501</v>
      </c>
      <c r="B843" s="25" t="s">
        <v>502</v>
      </c>
      <c r="C843" s="25"/>
      <c r="D843" s="25"/>
      <c r="E843" s="27">
        <v>31205.21</v>
      </c>
      <c r="F843" s="27">
        <v>125792.69</v>
      </c>
      <c r="G843" s="27">
        <v>102529.84</v>
      </c>
    </row>
    <row r="844" spans="1:7" ht="66" outlineLevel="2" x14ac:dyDescent="0.25">
      <c r="A844" s="26" t="s">
        <v>326</v>
      </c>
      <c r="B844" s="25" t="s">
        <v>503</v>
      </c>
      <c r="C844" s="25"/>
      <c r="D844" s="25"/>
      <c r="E844" s="27">
        <v>31205.21</v>
      </c>
      <c r="F844" s="27">
        <v>125792.69</v>
      </c>
      <c r="G844" s="27">
        <v>102529.84</v>
      </c>
    </row>
    <row r="845" spans="1:7" outlineLevel="3" x14ac:dyDescent="0.25">
      <c r="A845" s="26" t="s">
        <v>282</v>
      </c>
      <c r="B845" s="25" t="s">
        <v>504</v>
      </c>
      <c r="C845" s="25" t="s">
        <v>283</v>
      </c>
      <c r="D845" s="25"/>
      <c r="E845" s="27">
        <v>29973.93</v>
      </c>
      <c r="F845" s="27">
        <v>38666.51</v>
      </c>
      <c r="G845" s="27">
        <v>38742.61</v>
      </c>
    </row>
    <row r="846" spans="1:7" outlineLevel="4" x14ac:dyDescent="0.25">
      <c r="A846" s="26" t="s">
        <v>284</v>
      </c>
      <c r="B846" s="25" t="s">
        <v>504</v>
      </c>
      <c r="C846" s="25" t="s">
        <v>285</v>
      </c>
      <c r="D846" s="25"/>
      <c r="E846" s="27">
        <v>29973.93</v>
      </c>
      <c r="F846" s="27">
        <v>38666.51</v>
      </c>
      <c r="G846" s="27">
        <v>38742.61</v>
      </c>
    </row>
    <row r="847" spans="1:7" ht="52.8" outlineLevel="5" x14ac:dyDescent="0.25">
      <c r="A847" s="26" t="s">
        <v>144</v>
      </c>
      <c r="B847" s="25" t="s">
        <v>504</v>
      </c>
      <c r="C847" s="25" t="s">
        <v>285</v>
      </c>
      <c r="D847" s="25" t="s">
        <v>146</v>
      </c>
      <c r="E847" s="27">
        <v>29973.93</v>
      </c>
      <c r="F847" s="27">
        <v>38666.51</v>
      </c>
      <c r="G847" s="27">
        <v>38742.61</v>
      </c>
    </row>
    <row r="848" spans="1:7" outlineLevel="3" x14ac:dyDescent="0.25">
      <c r="A848" s="26" t="s">
        <v>282</v>
      </c>
      <c r="B848" s="25" t="s">
        <v>505</v>
      </c>
      <c r="C848" s="25" t="s">
        <v>283</v>
      </c>
      <c r="D848" s="25"/>
      <c r="E848" s="27">
        <v>210</v>
      </c>
      <c r="F848" s="27">
        <v>86546.18</v>
      </c>
      <c r="G848" s="27">
        <v>63187.23</v>
      </c>
    </row>
    <row r="849" spans="1:7" outlineLevel="4" x14ac:dyDescent="0.25">
      <c r="A849" s="26" t="s">
        <v>284</v>
      </c>
      <c r="B849" s="25" t="s">
        <v>505</v>
      </c>
      <c r="C849" s="25" t="s">
        <v>285</v>
      </c>
      <c r="D849" s="25"/>
      <c r="E849" s="27">
        <v>210</v>
      </c>
      <c r="F849" s="27">
        <v>86546.18</v>
      </c>
      <c r="G849" s="27">
        <v>63187.23</v>
      </c>
    </row>
    <row r="850" spans="1:7" ht="52.8" outlineLevel="5" x14ac:dyDescent="0.25">
      <c r="A850" s="26" t="s">
        <v>144</v>
      </c>
      <c r="B850" s="25" t="s">
        <v>505</v>
      </c>
      <c r="C850" s="25" t="s">
        <v>285</v>
      </c>
      <c r="D850" s="25" t="s">
        <v>146</v>
      </c>
      <c r="E850" s="27">
        <v>210</v>
      </c>
      <c r="F850" s="27">
        <v>86546.18</v>
      </c>
      <c r="G850" s="27">
        <v>63187.23</v>
      </c>
    </row>
    <row r="851" spans="1:7" outlineLevel="3" x14ac:dyDescent="0.25">
      <c r="A851" s="26" t="s">
        <v>282</v>
      </c>
      <c r="B851" s="25" t="s">
        <v>506</v>
      </c>
      <c r="C851" s="25" t="s">
        <v>283</v>
      </c>
      <c r="D851" s="25"/>
      <c r="E851" s="27">
        <v>1021.28</v>
      </c>
      <c r="F851" s="27">
        <v>580</v>
      </c>
      <c r="G851" s="27">
        <v>600</v>
      </c>
    </row>
    <row r="852" spans="1:7" outlineLevel="4" x14ac:dyDescent="0.25">
      <c r="A852" s="26" t="s">
        <v>284</v>
      </c>
      <c r="B852" s="25" t="s">
        <v>506</v>
      </c>
      <c r="C852" s="25" t="s">
        <v>285</v>
      </c>
      <c r="D852" s="25"/>
      <c r="E852" s="27">
        <v>1021.28</v>
      </c>
      <c r="F852" s="27">
        <v>580</v>
      </c>
      <c r="G852" s="27">
        <v>600</v>
      </c>
    </row>
    <row r="853" spans="1:7" ht="52.8" outlineLevel="5" x14ac:dyDescent="0.25">
      <c r="A853" s="26" t="s">
        <v>144</v>
      </c>
      <c r="B853" s="25" t="s">
        <v>506</v>
      </c>
      <c r="C853" s="25" t="s">
        <v>285</v>
      </c>
      <c r="D853" s="25" t="s">
        <v>146</v>
      </c>
      <c r="E853" s="27">
        <v>1021.28</v>
      </c>
      <c r="F853" s="27">
        <v>580</v>
      </c>
      <c r="G853" s="27">
        <v>600</v>
      </c>
    </row>
    <row r="854" spans="1:7" ht="52.8" outlineLevel="1" x14ac:dyDescent="0.25">
      <c r="A854" s="26" t="s">
        <v>507</v>
      </c>
      <c r="B854" s="25" t="s">
        <v>508</v>
      </c>
      <c r="C854" s="25"/>
      <c r="D854" s="25"/>
      <c r="E854" s="27">
        <v>49555.17</v>
      </c>
      <c r="F854" s="27">
        <v>40607.65</v>
      </c>
      <c r="G854" s="27">
        <v>41332.550000000003</v>
      </c>
    </row>
    <row r="855" spans="1:7" ht="66" outlineLevel="2" x14ac:dyDescent="0.25">
      <c r="A855" s="26" t="s">
        <v>326</v>
      </c>
      <c r="B855" s="25" t="s">
        <v>509</v>
      </c>
      <c r="C855" s="25"/>
      <c r="D855" s="25"/>
      <c r="E855" s="27">
        <v>35919.35</v>
      </c>
      <c r="F855" s="27">
        <v>37962.050000000003</v>
      </c>
      <c r="G855" s="27">
        <v>38032.550000000003</v>
      </c>
    </row>
    <row r="856" spans="1:7" outlineLevel="3" x14ac:dyDescent="0.25">
      <c r="A856" s="26" t="s">
        <v>282</v>
      </c>
      <c r="B856" s="25" t="s">
        <v>510</v>
      </c>
      <c r="C856" s="25" t="s">
        <v>283</v>
      </c>
      <c r="D856" s="25"/>
      <c r="E856" s="27">
        <v>35919.35</v>
      </c>
      <c r="F856" s="27">
        <v>37962.050000000003</v>
      </c>
      <c r="G856" s="27">
        <v>38032.550000000003</v>
      </c>
    </row>
    <row r="857" spans="1:7" outlineLevel="4" x14ac:dyDescent="0.25">
      <c r="A857" s="26" t="s">
        <v>284</v>
      </c>
      <c r="B857" s="25" t="s">
        <v>510</v>
      </c>
      <c r="C857" s="25" t="s">
        <v>285</v>
      </c>
      <c r="D857" s="25"/>
      <c r="E857" s="27">
        <v>35919.35</v>
      </c>
      <c r="F857" s="27">
        <v>37962.050000000003</v>
      </c>
      <c r="G857" s="27">
        <v>38032.550000000003</v>
      </c>
    </row>
    <row r="858" spans="1:7" ht="52.8" outlineLevel="5" x14ac:dyDescent="0.25">
      <c r="A858" s="26" t="s">
        <v>144</v>
      </c>
      <c r="B858" s="25" t="s">
        <v>510</v>
      </c>
      <c r="C858" s="25" t="s">
        <v>285</v>
      </c>
      <c r="D858" s="25" t="s">
        <v>146</v>
      </c>
      <c r="E858" s="27">
        <v>35919.35</v>
      </c>
      <c r="F858" s="27">
        <v>37962.050000000003</v>
      </c>
      <c r="G858" s="27">
        <v>38032.550000000003</v>
      </c>
    </row>
    <row r="859" spans="1:7" ht="39.6" outlineLevel="2" x14ac:dyDescent="0.25">
      <c r="A859" s="26" t="s">
        <v>147</v>
      </c>
      <c r="B859" s="25" t="s">
        <v>511</v>
      </c>
      <c r="C859" s="25"/>
      <c r="D859" s="25"/>
      <c r="E859" s="27">
        <v>13200.82</v>
      </c>
      <c r="F859" s="27">
        <v>2035</v>
      </c>
      <c r="G859" s="27">
        <v>2650</v>
      </c>
    </row>
    <row r="860" spans="1:7" outlineLevel="3" x14ac:dyDescent="0.25">
      <c r="A860" s="26" t="s">
        <v>282</v>
      </c>
      <c r="B860" s="25" t="s">
        <v>511</v>
      </c>
      <c r="C860" s="25" t="s">
        <v>283</v>
      </c>
      <c r="D860" s="25"/>
      <c r="E860" s="27">
        <v>13200.82</v>
      </c>
      <c r="F860" s="27">
        <v>2035</v>
      </c>
      <c r="G860" s="27">
        <v>2650</v>
      </c>
    </row>
    <row r="861" spans="1:7" outlineLevel="4" x14ac:dyDescent="0.25">
      <c r="A861" s="26" t="s">
        <v>284</v>
      </c>
      <c r="B861" s="25" t="s">
        <v>511</v>
      </c>
      <c r="C861" s="25" t="s">
        <v>285</v>
      </c>
      <c r="D861" s="25"/>
      <c r="E861" s="27">
        <v>13200.82</v>
      </c>
      <c r="F861" s="27">
        <v>2035</v>
      </c>
      <c r="G861" s="27">
        <v>2650</v>
      </c>
    </row>
    <row r="862" spans="1:7" ht="52.8" outlineLevel="5" x14ac:dyDescent="0.25">
      <c r="A862" s="26" t="s">
        <v>144</v>
      </c>
      <c r="B862" s="25" t="s">
        <v>511</v>
      </c>
      <c r="C862" s="25" t="s">
        <v>285</v>
      </c>
      <c r="D862" s="25" t="s">
        <v>146</v>
      </c>
      <c r="E862" s="27">
        <v>13200.82</v>
      </c>
      <c r="F862" s="27">
        <v>2035</v>
      </c>
      <c r="G862" s="27">
        <v>2650</v>
      </c>
    </row>
    <row r="863" spans="1:7" ht="26.4" outlineLevel="2" x14ac:dyDescent="0.25">
      <c r="A863" s="26" t="s">
        <v>155</v>
      </c>
      <c r="B863" s="25" t="s">
        <v>512</v>
      </c>
      <c r="C863" s="25"/>
      <c r="D863" s="25"/>
      <c r="E863" s="27">
        <v>435</v>
      </c>
      <c r="F863" s="27">
        <v>610.6</v>
      </c>
      <c r="G863" s="27">
        <v>650</v>
      </c>
    </row>
    <row r="864" spans="1:7" outlineLevel="3" x14ac:dyDescent="0.25">
      <c r="A864" s="26" t="s">
        <v>282</v>
      </c>
      <c r="B864" s="25" t="s">
        <v>512</v>
      </c>
      <c r="C864" s="25" t="s">
        <v>283</v>
      </c>
      <c r="D864" s="25"/>
      <c r="E864" s="27">
        <v>435</v>
      </c>
      <c r="F864" s="27">
        <v>610.6</v>
      </c>
      <c r="G864" s="27">
        <v>650</v>
      </c>
    </row>
    <row r="865" spans="1:7" outlineLevel="4" x14ac:dyDescent="0.25">
      <c r="A865" s="26" t="s">
        <v>284</v>
      </c>
      <c r="B865" s="25" t="s">
        <v>512</v>
      </c>
      <c r="C865" s="25" t="s">
        <v>285</v>
      </c>
      <c r="D865" s="25"/>
      <c r="E865" s="27">
        <v>435</v>
      </c>
      <c r="F865" s="27">
        <v>610.6</v>
      </c>
      <c r="G865" s="27">
        <v>650</v>
      </c>
    </row>
    <row r="866" spans="1:7" ht="52.8" outlineLevel="5" x14ac:dyDescent="0.25">
      <c r="A866" s="26" t="s">
        <v>144</v>
      </c>
      <c r="B866" s="25" t="s">
        <v>512</v>
      </c>
      <c r="C866" s="25" t="s">
        <v>285</v>
      </c>
      <c r="D866" s="25" t="s">
        <v>146</v>
      </c>
      <c r="E866" s="27">
        <v>435</v>
      </c>
      <c r="F866" s="27">
        <v>610.6</v>
      </c>
      <c r="G866" s="27">
        <v>650</v>
      </c>
    </row>
    <row r="867" spans="1:7" ht="26.4" outlineLevel="1" x14ac:dyDescent="0.25">
      <c r="A867" s="26" t="s">
        <v>513</v>
      </c>
      <c r="B867" s="25" t="s">
        <v>514</v>
      </c>
      <c r="C867" s="25"/>
      <c r="D867" s="25"/>
      <c r="E867" s="27">
        <v>15842.23</v>
      </c>
      <c r="F867" s="27">
        <v>16962.23</v>
      </c>
      <c r="G867" s="27">
        <v>16962.23</v>
      </c>
    </row>
    <row r="868" spans="1:7" ht="66" outlineLevel="2" x14ac:dyDescent="0.25">
      <c r="A868" s="26" t="s">
        <v>376</v>
      </c>
      <c r="B868" s="25" t="s">
        <v>515</v>
      </c>
      <c r="C868" s="25"/>
      <c r="D868" s="25"/>
      <c r="E868" s="27">
        <v>2199</v>
      </c>
      <c r="F868" s="27">
        <v>3319</v>
      </c>
      <c r="G868" s="27">
        <v>3319</v>
      </c>
    </row>
    <row r="869" spans="1:7" outlineLevel="3" x14ac:dyDescent="0.25">
      <c r="A869" s="26" t="s">
        <v>282</v>
      </c>
      <c r="B869" s="25" t="s">
        <v>515</v>
      </c>
      <c r="C869" s="25" t="s">
        <v>283</v>
      </c>
      <c r="D869" s="25"/>
      <c r="E869" s="27">
        <v>2199</v>
      </c>
      <c r="F869" s="27">
        <v>3319</v>
      </c>
      <c r="G869" s="27">
        <v>3319</v>
      </c>
    </row>
    <row r="870" spans="1:7" outlineLevel="4" x14ac:dyDescent="0.25">
      <c r="A870" s="26" t="s">
        <v>284</v>
      </c>
      <c r="B870" s="25" t="s">
        <v>515</v>
      </c>
      <c r="C870" s="25" t="s">
        <v>285</v>
      </c>
      <c r="D870" s="25"/>
      <c r="E870" s="27">
        <v>2199</v>
      </c>
      <c r="F870" s="27">
        <v>3319</v>
      </c>
      <c r="G870" s="27">
        <v>3319</v>
      </c>
    </row>
    <row r="871" spans="1:7" ht="39.6" outlineLevel="5" x14ac:dyDescent="0.25">
      <c r="A871" s="26" t="s">
        <v>18</v>
      </c>
      <c r="B871" s="25" t="s">
        <v>515</v>
      </c>
      <c r="C871" s="25" t="s">
        <v>285</v>
      </c>
      <c r="D871" s="25" t="s">
        <v>19</v>
      </c>
      <c r="E871" s="27">
        <v>2199</v>
      </c>
      <c r="F871" s="27">
        <v>3319</v>
      </c>
      <c r="G871" s="27">
        <v>3319</v>
      </c>
    </row>
    <row r="872" spans="1:7" ht="66" outlineLevel="2" x14ac:dyDescent="0.25">
      <c r="A872" s="26" t="s">
        <v>326</v>
      </c>
      <c r="B872" s="25" t="s">
        <v>516</v>
      </c>
      <c r="C872" s="25"/>
      <c r="D872" s="25"/>
      <c r="E872" s="27">
        <v>13643.23</v>
      </c>
      <c r="F872" s="27">
        <v>13643.23</v>
      </c>
      <c r="G872" s="27">
        <v>13643.23</v>
      </c>
    </row>
    <row r="873" spans="1:7" outlineLevel="3" x14ac:dyDescent="0.25">
      <c r="A873" s="26" t="s">
        <v>282</v>
      </c>
      <c r="B873" s="25" t="s">
        <v>517</v>
      </c>
      <c r="C873" s="25" t="s">
        <v>283</v>
      </c>
      <c r="D873" s="25"/>
      <c r="E873" s="27">
        <v>13643.23</v>
      </c>
      <c r="F873" s="27">
        <v>13643.23</v>
      </c>
      <c r="G873" s="27">
        <v>13643.23</v>
      </c>
    </row>
    <row r="874" spans="1:7" outlineLevel="4" x14ac:dyDescent="0.25">
      <c r="A874" s="26" t="s">
        <v>284</v>
      </c>
      <c r="B874" s="25" t="s">
        <v>517</v>
      </c>
      <c r="C874" s="25" t="s">
        <v>285</v>
      </c>
      <c r="D874" s="25"/>
      <c r="E874" s="27">
        <v>13643.23</v>
      </c>
      <c r="F874" s="27">
        <v>13643.23</v>
      </c>
      <c r="G874" s="27">
        <v>13643.23</v>
      </c>
    </row>
    <row r="875" spans="1:7" ht="52.8" outlineLevel="5" x14ac:dyDescent="0.25">
      <c r="A875" s="26" t="s">
        <v>144</v>
      </c>
      <c r="B875" s="25" t="s">
        <v>517</v>
      </c>
      <c r="C875" s="25" t="s">
        <v>285</v>
      </c>
      <c r="D875" s="25" t="s">
        <v>146</v>
      </c>
      <c r="E875" s="27">
        <v>13643.23</v>
      </c>
      <c r="F875" s="27">
        <v>13643.23</v>
      </c>
      <c r="G875" s="27">
        <v>13643.23</v>
      </c>
    </row>
    <row r="876" spans="1:7" ht="66" outlineLevel="1" x14ac:dyDescent="0.25">
      <c r="A876" s="26" t="s">
        <v>288</v>
      </c>
      <c r="B876" s="25" t="s">
        <v>289</v>
      </c>
      <c r="C876" s="25"/>
      <c r="D876" s="25"/>
      <c r="E876" s="27">
        <v>35438.199999999997</v>
      </c>
      <c r="F876" s="27">
        <v>11440</v>
      </c>
      <c r="G876" s="27">
        <v>11840</v>
      </c>
    </row>
    <row r="877" spans="1:7" ht="26.4" outlineLevel="2" x14ac:dyDescent="0.25">
      <c r="A877" s="26" t="s">
        <v>290</v>
      </c>
      <c r="B877" s="25" t="s">
        <v>291</v>
      </c>
      <c r="C877" s="25"/>
      <c r="D877" s="25"/>
      <c r="E877" s="27">
        <v>30598.7</v>
      </c>
      <c r="F877" s="27">
        <v>9040</v>
      </c>
      <c r="G877" s="27">
        <v>9040</v>
      </c>
    </row>
    <row r="878" spans="1:7" outlineLevel="3" x14ac:dyDescent="0.25">
      <c r="A878" s="26" t="s">
        <v>282</v>
      </c>
      <c r="B878" s="25" t="s">
        <v>291</v>
      </c>
      <c r="C878" s="25" t="s">
        <v>283</v>
      </c>
      <c r="D878" s="25"/>
      <c r="E878" s="27">
        <v>30598.7</v>
      </c>
      <c r="F878" s="27">
        <v>9040</v>
      </c>
      <c r="G878" s="27">
        <v>9040</v>
      </c>
    </row>
    <row r="879" spans="1:7" outlineLevel="4" x14ac:dyDescent="0.25">
      <c r="A879" s="26" t="s">
        <v>284</v>
      </c>
      <c r="B879" s="25" t="s">
        <v>291</v>
      </c>
      <c r="C879" s="25" t="s">
        <v>285</v>
      </c>
      <c r="D879" s="25"/>
      <c r="E879" s="27">
        <v>30598.7</v>
      </c>
      <c r="F879" s="27">
        <v>9040</v>
      </c>
      <c r="G879" s="27">
        <v>9040</v>
      </c>
    </row>
    <row r="880" spans="1:7" ht="39.6" outlineLevel="5" x14ac:dyDescent="0.25">
      <c r="A880" s="26" t="s">
        <v>18</v>
      </c>
      <c r="B880" s="25" t="s">
        <v>291</v>
      </c>
      <c r="C880" s="25" t="s">
        <v>285</v>
      </c>
      <c r="D880" s="25" t="s">
        <v>19</v>
      </c>
      <c r="E880" s="27">
        <v>30410.7</v>
      </c>
      <c r="F880" s="27">
        <v>8852</v>
      </c>
      <c r="G880" s="27">
        <v>8852</v>
      </c>
    </row>
    <row r="881" spans="1:7" outlineLevel="5" x14ac:dyDescent="0.25">
      <c r="A881" s="26" t="s">
        <v>25</v>
      </c>
      <c r="B881" s="25" t="s">
        <v>291</v>
      </c>
      <c r="C881" s="25" t="s">
        <v>285</v>
      </c>
      <c r="D881" s="25" t="s">
        <v>26</v>
      </c>
      <c r="E881" s="27">
        <v>188</v>
      </c>
      <c r="F881" s="27">
        <v>188</v>
      </c>
      <c r="G881" s="27">
        <v>188</v>
      </c>
    </row>
    <row r="882" spans="1:7" ht="52.8" outlineLevel="2" x14ac:dyDescent="0.25">
      <c r="A882" s="26" t="s">
        <v>403</v>
      </c>
      <c r="B882" s="25" t="s">
        <v>404</v>
      </c>
      <c r="C882" s="25"/>
      <c r="D882" s="25"/>
      <c r="E882" s="27">
        <v>4839.5</v>
      </c>
      <c r="F882" s="27">
        <v>2400</v>
      </c>
      <c r="G882" s="27">
        <v>2800</v>
      </c>
    </row>
    <row r="883" spans="1:7" outlineLevel="3" x14ac:dyDescent="0.25">
      <c r="A883" s="26" t="s">
        <v>282</v>
      </c>
      <c r="B883" s="25" t="s">
        <v>404</v>
      </c>
      <c r="C883" s="25" t="s">
        <v>283</v>
      </c>
      <c r="D883" s="25"/>
      <c r="E883" s="27">
        <v>4839.5</v>
      </c>
      <c r="F883" s="27">
        <v>2400</v>
      </c>
      <c r="G883" s="27">
        <v>2800</v>
      </c>
    </row>
    <row r="884" spans="1:7" outlineLevel="4" x14ac:dyDescent="0.25">
      <c r="A884" s="26" t="s">
        <v>284</v>
      </c>
      <c r="B884" s="25" t="s">
        <v>404</v>
      </c>
      <c r="C884" s="25" t="s">
        <v>285</v>
      </c>
      <c r="D884" s="25"/>
      <c r="E884" s="27">
        <v>4839.5</v>
      </c>
      <c r="F884" s="27">
        <v>2400</v>
      </c>
      <c r="G884" s="27">
        <v>2800</v>
      </c>
    </row>
    <row r="885" spans="1:7" ht="39.6" outlineLevel="5" x14ac:dyDescent="0.25">
      <c r="A885" s="26" t="s">
        <v>18</v>
      </c>
      <c r="B885" s="25" t="s">
        <v>404</v>
      </c>
      <c r="C885" s="25" t="s">
        <v>285</v>
      </c>
      <c r="D885" s="25" t="s">
        <v>19</v>
      </c>
      <c r="E885" s="27">
        <v>4839.5</v>
      </c>
      <c r="F885" s="27">
        <v>2400</v>
      </c>
      <c r="G885" s="27">
        <v>2800</v>
      </c>
    </row>
    <row r="886" spans="1:7" ht="52.8" outlineLevel="1" x14ac:dyDescent="0.25">
      <c r="A886" s="26" t="s">
        <v>438</v>
      </c>
      <c r="B886" s="25" t="s">
        <v>439</v>
      </c>
      <c r="C886" s="25"/>
      <c r="D886" s="25"/>
      <c r="E886" s="27">
        <v>315796.7</v>
      </c>
      <c r="F886" s="27">
        <v>310858.13</v>
      </c>
      <c r="G886" s="27">
        <v>336318.88</v>
      </c>
    </row>
    <row r="887" spans="1:7" ht="66" outlineLevel="2" x14ac:dyDescent="0.25">
      <c r="A887" s="26" t="s">
        <v>326</v>
      </c>
      <c r="B887" s="25" t="s">
        <v>440</v>
      </c>
      <c r="C887" s="25"/>
      <c r="D887" s="25"/>
      <c r="E887" s="27">
        <v>293716.84000000003</v>
      </c>
      <c r="F887" s="27">
        <v>294803.5</v>
      </c>
      <c r="G887" s="27">
        <v>294967.88</v>
      </c>
    </row>
    <row r="888" spans="1:7" outlineLevel="3" x14ac:dyDescent="0.25">
      <c r="A888" s="26" t="s">
        <v>57</v>
      </c>
      <c r="B888" s="25" t="s">
        <v>441</v>
      </c>
      <c r="C888" s="25" t="s">
        <v>58</v>
      </c>
      <c r="D888" s="25"/>
      <c r="E888" s="27">
        <v>293716.84000000003</v>
      </c>
      <c r="F888" s="27">
        <v>294803.5</v>
      </c>
      <c r="G888" s="27">
        <v>294967.88</v>
      </c>
    </row>
    <row r="889" spans="1:7" outlineLevel="4" x14ac:dyDescent="0.25">
      <c r="A889" s="26" t="s">
        <v>436</v>
      </c>
      <c r="B889" s="25" t="s">
        <v>441</v>
      </c>
      <c r="C889" s="25" t="s">
        <v>437</v>
      </c>
      <c r="D889" s="25"/>
      <c r="E889" s="27">
        <v>293716.84000000003</v>
      </c>
      <c r="F889" s="27">
        <v>294803.5</v>
      </c>
      <c r="G889" s="27">
        <v>294967.88</v>
      </c>
    </row>
    <row r="890" spans="1:7" ht="52.8" outlineLevel="5" x14ac:dyDescent="0.25">
      <c r="A890" s="26" t="s">
        <v>144</v>
      </c>
      <c r="B890" s="25" t="s">
        <v>441</v>
      </c>
      <c r="C890" s="25" t="s">
        <v>437</v>
      </c>
      <c r="D890" s="25" t="s">
        <v>146</v>
      </c>
      <c r="E890" s="27">
        <v>293716.84000000003</v>
      </c>
      <c r="F890" s="27">
        <v>294803.5</v>
      </c>
      <c r="G890" s="27">
        <v>294967.88</v>
      </c>
    </row>
    <row r="891" spans="1:7" ht="39.6" outlineLevel="2" x14ac:dyDescent="0.25">
      <c r="A891" s="26" t="s">
        <v>147</v>
      </c>
      <c r="B891" s="25" t="s">
        <v>442</v>
      </c>
      <c r="C891" s="25"/>
      <c r="D891" s="25"/>
      <c r="E891" s="27">
        <v>21178.26</v>
      </c>
      <c r="F891" s="27">
        <v>15457.63</v>
      </c>
      <c r="G891" s="27">
        <v>40480</v>
      </c>
    </row>
    <row r="892" spans="1:7" outlineLevel="3" x14ac:dyDescent="0.25">
      <c r="A892" s="26" t="s">
        <v>57</v>
      </c>
      <c r="B892" s="25" t="s">
        <v>442</v>
      </c>
      <c r="C892" s="25" t="s">
        <v>58</v>
      </c>
      <c r="D892" s="25"/>
      <c r="E892" s="27">
        <v>21178.26</v>
      </c>
      <c r="F892" s="27">
        <v>15457.63</v>
      </c>
      <c r="G892" s="27">
        <v>40480</v>
      </c>
    </row>
    <row r="893" spans="1:7" outlineLevel="4" x14ac:dyDescent="0.25">
      <c r="A893" s="26" t="s">
        <v>436</v>
      </c>
      <c r="B893" s="25" t="s">
        <v>442</v>
      </c>
      <c r="C893" s="25" t="s">
        <v>437</v>
      </c>
      <c r="D893" s="25"/>
      <c r="E893" s="27">
        <v>21178.26</v>
      </c>
      <c r="F893" s="27">
        <v>15457.63</v>
      </c>
      <c r="G893" s="27">
        <v>40480</v>
      </c>
    </row>
    <row r="894" spans="1:7" ht="52.8" outlineLevel="5" x14ac:dyDescent="0.25">
      <c r="A894" s="26" t="s">
        <v>144</v>
      </c>
      <c r="B894" s="25" t="s">
        <v>442</v>
      </c>
      <c r="C894" s="25" t="s">
        <v>437</v>
      </c>
      <c r="D894" s="25" t="s">
        <v>146</v>
      </c>
      <c r="E894" s="27">
        <v>21178.26</v>
      </c>
      <c r="F894" s="27">
        <v>15457.63</v>
      </c>
      <c r="G894" s="27">
        <v>40480</v>
      </c>
    </row>
    <row r="895" spans="1:7" ht="26.4" outlineLevel="2" x14ac:dyDescent="0.25">
      <c r="A895" s="26" t="s">
        <v>155</v>
      </c>
      <c r="B895" s="25" t="s">
        <v>443</v>
      </c>
      <c r="C895" s="25"/>
      <c r="D895" s="25"/>
      <c r="E895" s="27">
        <v>901.6</v>
      </c>
      <c r="F895" s="27">
        <v>597</v>
      </c>
      <c r="G895" s="27">
        <v>871</v>
      </c>
    </row>
    <row r="896" spans="1:7" outlineLevel="3" x14ac:dyDescent="0.25">
      <c r="A896" s="26" t="s">
        <v>57</v>
      </c>
      <c r="B896" s="25" t="s">
        <v>443</v>
      </c>
      <c r="C896" s="25" t="s">
        <v>58</v>
      </c>
      <c r="D896" s="25"/>
      <c r="E896" s="27">
        <v>901.6</v>
      </c>
      <c r="F896" s="27">
        <v>597</v>
      </c>
      <c r="G896" s="27">
        <v>871</v>
      </c>
    </row>
    <row r="897" spans="1:7" outlineLevel="4" x14ac:dyDescent="0.25">
      <c r="A897" s="26" t="s">
        <v>436</v>
      </c>
      <c r="B897" s="25" t="s">
        <v>443</v>
      </c>
      <c r="C897" s="25" t="s">
        <v>437</v>
      </c>
      <c r="D897" s="25"/>
      <c r="E897" s="27">
        <v>901.6</v>
      </c>
      <c r="F897" s="27">
        <v>597</v>
      </c>
      <c r="G897" s="27">
        <v>871</v>
      </c>
    </row>
    <row r="898" spans="1:7" ht="52.8" outlineLevel="5" x14ac:dyDescent="0.25">
      <c r="A898" s="26" t="s">
        <v>144</v>
      </c>
      <c r="B898" s="25" t="s">
        <v>443</v>
      </c>
      <c r="C898" s="25" t="s">
        <v>437</v>
      </c>
      <c r="D898" s="25" t="s">
        <v>146</v>
      </c>
      <c r="E898" s="27">
        <v>901.6</v>
      </c>
      <c r="F898" s="27">
        <v>597</v>
      </c>
      <c r="G898" s="27">
        <v>871</v>
      </c>
    </row>
    <row r="899" spans="1:7" ht="79.2" outlineLevel="1" x14ac:dyDescent="0.25">
      <c r="A899" s="26" t="s">
        <v>342</v>
      </c>
      <c r="B899" s="25" t="s">
        <v>343</v>
      </c>
      <c r="C899" s="25"/>
      <c r="D899" s="25"/>
      <c r="E899" s="27">
        <v>3394.1</v>
      </c>
      <c r="F899" s="27">
        <v>3294.1</v>
      </c>
      <c r="G899" s="27">
        <v>3294.1</v>
      </c>
    </row>
    <row r="900" spans="1:7" ht="26.4" outlineLevel="2" x14ac:dyDescent="0.25">
      <c r="A900" s="26" t="s">
        <v>518</v>
      </c>
      <c r="B900" s="25" t="s">
        <v>519</v>
      </c>
      <c r="C900" s="25"/>
      <c r="D900" s="25"/>
      <c r="E900" s="27">
        <v>123.5</v>
      </c>
      <c r="F900" s="27">
        <v>123.5</v>
      </c>
      <c r="G900" s="27">
        <v>123.5</v>
      </c>
    </row>
    <row r="901" spans="1:7" outlineLevel="3" x14ac:dyDescent="0.25">
      <c r="A901" s="26" t="s">
        <v>282</v>
      </c>
      <c r="B901" s="25" t="s">
        <v>519</v>
      </c>
      <c r="C901" s="25" t="s">
        <v>283</v>
      </c>
      <c r="D901" s="25"/>
      <c r="E901" s="27">
        <v>123.5</v>
      </c>
      <c r="F901" s="27">
        <v>123.5</v>
      </c>
      <c r="G901" s="27">
        <v>123.5</v>
      </c>
    </row>
    <row r="902" spans="1:7" outlineLevel="4" x14ac:dyDescent="0.25">
      <c r="A902" s="26" t="s">
        <v>284</v>
      </c>
      <c r="B902" s="25" t="s">
        <v>519</v>
      </c>
      <c r="C902" s="25" t="s">
        <v>285</v>
      </c>
      <c r="D902" s="25"/>
      <c r="E902" s="27">
        <v>123.5</v>
      </c>
      <c r="F902" s="27">
        <v>123.5</v>
      </c>
      <c r="G902" s="27">
        <v>123.5</v>
      </c>
    </row>
    <row r="903" spans="1:7" ht="39.6" outlineLevel="5" x14ac:dyDescent="0.25">
      <c r="A903" s="26" t="s">
        <v>18</v>
      </c>
      <c r="B903" s="25" t="s">
        <v>519</v>
      </c>
      <c r="C903" s="25" t="s">
        <v>285</v>
      </c>
      <c r="D903" s="25" t="s">
        <v>19</v>
      </c>
      <c r="E903" s="27">
        <v>123.5</v>
      </c>
      <c r="F903" s="27">
        <v>123.5</v>
      </c>
      <c r="G903" s="27">
        <v>123.5</v>
      </c>
    </row>
    <row r="904" spans="1:7" ht="118.8" outlineLevel="2" x14ac:dyDescent="0.25">
      <c r="A904" s="26" t="s">
        <v>344</v>
      </c>
      <c r="B904" s="25" t="s">
        <v>345</v>
      </c>
      <c r="C904" s="25"/>
      <c r="D904" s="25"/>
      <c r="E904" s="27">
        <v>1000</v>
      </c>
      <c r="F904" s="27">
        <v>1000</v>
      </c>
      <c r="G904" s="27">
        <v>1000</v>
      </c>
    </row>
    <row r="905" spans="1:7" ht="26.4" outlineLevel="3" x14ac:dyDescent="0.25">
      <c r="A905" s="26" t="s">
        <v>6</v>
      </c>
      <c r="B905" s="25" t="s">
        <v>345</v>
      </c>
      <c r="C905" s="25" t="s">
        <v>7</v>
      </c>
      <c r="D905" s="25"/>
      <c r="E905" s="27">
        <v>1000</v>
      </c>
      <c r="F905" s="27">
        <v>1000</v>
      </c>
      <c r="G905" s="27">
        <v>1000</v>
      </c>
    </row>
    <row r="906" spans="1:7" ht="26.4" outlineLevel="4" x14ac:dyDescent="0.25">
      <c r="A906" s="26" t="s">
        <v>27</v>
      </c>
      <c r="B906" s="25" t="s">
        <v>345</v>
      </c>
      <c r="C906" s="25" t="s">
        <v>28</v>
      </c>
      <c r="D906" s="25"/>
      <c r="E906" s="27">
        <v>1000</v>
      </c>
      <c r="F906" s="27">
        <v>1000</v>
      </c>
      <c r="G906" s="27">
        <v>1000</v>
      </c>
    </row>
    <row r="907" spans="1:7" ht="52.8" outlineLevel="5" x14ac:dyDescent="0.25">
      <c r="A907" s="26" t="s">
        <v>144</v>
      </c>
      <c r="B907" s="25" t="s">
        <v>345</v>
      </c>
      <c r="C907" s="25" t="s">
        <v>28</v>
      </c>
      <c r="D907" s="25" t="s">
        <v>146</v>
      </c>
      <c r="E907" s="27">
        <v>1000</v>
      </c>
      <c r="F907" s="27">
        <v>1000</v>
      </c>
      <c r="G907" s="27">
        <v>1000</v>
      </c>
    </row>
    <row r="908" spans="1:7" ht="92.4" outlineLevel="2" x14ac:dyDescent="0.25">
      <c r="A908" s="26" t="s">
        <v>520</v>
      </c>
      <c r="B908" s="25" t="s">
        <v>521</v>
      </c>
      <c r="C908" s="25"/>
      <c r="D908" s="25"/>
      <c r="E908" s="27">
        <v>440</v>
      </c>
      <c r="F908" s="27">
        <v>440</v>
      </c>
      <c r="G908" s="27">
        <v>440</v>
      </c>
    </row>
    <row r="909" spans="1:7" outlineLevel="3" x14ac:dyDescent="0.25">
      <c r="A909" s="26" t="s">
        <v>282</v>
      </c>
      <c r="B909" s="25" t="s">
        <v>521</v>
      </c>
      <c r="C909" s="25" t="s">
        <v>283</v>
      </c>
      <c r="D909" s="25"/>
      <c r="E909" s="27">
        <v>440</v>
      </c>
      <c r="F909" s="27">
        <v>440</v>
      </c>
      <c r="G909" s="27">
        <v>440</v>
      </c>
    </row>
    <row r="910" spans="1:7" outlineLevel="4" x14ac:dyDescent="0.25">
      <c r="A910" s="26" t="s">
        <v>284</v>
      </c>
      <c r="B910" s="25" t="s">
        <v>521</v>
      </c>
      <c r="C910" s="25" t="s">
        <v>285</v>
      </c>
      <c r="D910" s="25"/>
      <c r="E910" s="27">
        <v>440</v>
      </c>
      <c r="F910" s="27">
        <v>440</v>
      </c>
      <c r="G910" s="27">
        <v>440</v>
      </c>
    </row>
    <row r="911" spans="1:7" ht="52.8" outlineLevel="5" x14ac:dyDescent="0.25">
      <c r="A911" s="26" t="s">
        <v>144</v>
      </c>
      <c r="B911" s="25" t="s">
        <v>521</v>
      </c>
      <c r="C911" s="25" t="s">
        <v>285</v>
      </c>
      <c r="D911" s="25" t="s">
        <v>146</v>
      </c>
      <c r="E911" s="27">
        <v>220</v>
      </c>
      <c r="F911" s="27">
        <v>220</v>
      </c>
      <c r="G911" s="27">
        <v>220</v>
      </c>
    </row>
    <row r="912" spans="1:7" outlineLevel="5" x14ac:dyDescent="0.25">
      <c r="A912" s="26" t="s">
        <v>25</v>
      </c>
      <c r="B912" s="25" t="s">
        <v>521</v>
      </c>
      <c r="C912" s="25" t="s">
        <v>285</v>
      </c>
      <c r="D912" s="25" t="s">
        <v>26</v>
      </c>
      <c r="E912" s="27">
        <v>220</v>
      </c>
      <c r="F912" s="27">
        <v>220</v>
      </c>
      <c r="G912" s="27">
        <v>220</v>
      </c>
    </row>
    <row r="913" spans="1:7" ht="26.4" outlineLevel="2" x14ac:dyDescent="0.25">
      <c r="A913" s="26" t="s">
        <v>522</v>
      </c>
      <c r="B913" s="25" t="s">
        <v>523</v>
      </c>
      <c r="C913" s="25"/>
      <c r="D913" s="25"/>
      <c r="E913" s="27">
        <v>630</v>
      </c>
      <c r="F913" s="27">
        <v>630</v>
      </c>
      <c r="G913" s="27">
        <v>630</v>
      </c>
    </row>
    <row r="914" spans="1:7" outlineLevel="3" x14ac:dyDescent="0.25">
      <c r="A914" s="26" t="s">
        <v>282</v>
      </c>
      <c r="B914" s="25" t="s">
        <v>523</v>
      </c>
      <c r="C914" s="25" t="s">
        <v>283</v>
      </c>
      <c r="D914" s="25"/>
      <c r="E914" s="27">
        <v>630</v>
      </c>
      <c r="F914" s="27">
        <v>630</v>
      </c>
      <c r="G914" s="27">
        <v>630</v>
      </c>
    </row>
    <row r="915" spans="1:7" outlineLevel="4" x14ac:dyDescent="0.25">
      <c r="A915" s="26" t="s">
        <v>284</v>
      </c>
      <c r="B915" s="25" t="s">
        <v>523</v>
      </c>
      <c r="C915" s="25" t="s">
        <v>285</v>
      </c>
      <c r="D915" s="25"/>
      <c r="E915" s="27">
        <v>630</v>
      </c>
      <c r="F915" s="27">
        <v>630</v>
      </c>
      <c r="G915" s="27">
        <v>630</v>
      </c>
    </row>
    <row r="916" spans="1:7" ht="26.4" outlineLevel="5" x14ac:dyDescent="0.25">
      <c r="A916" s="26" t="s">
        <v>339</v>
      </c>
      <c r="B916" s="25" t="s">
        <v>523</v>
      </c>
      <c r="C916" s="25" t="s">
        <v>285</v>
      </c>
      <c r="D916" s="25" t="s">
        <v>341</v>
      </c>
      <c r="E916" s="27">
        <v>630</v>
      </c>
      <c r="F916" s="27">
        <v>630</v>
      </c>
      <c r="G916" s="27">
        <v>630</v>
      </c>
    </row>
    <row r="917" spans="1:7" ht="26.4" outlineLevel="2" x14ac:dyDescent="0.25">
      <c r="A917" s="26" t="s">
        <v>444</v>
      </c>
      <c r="B917" s="25" t="s">
        <v>445</v>
      </c>
      <c r="C917" s="25"/>
      <c r="D917" s="25"/>
      <c r="E917" s="27">
        <v>369.6</v>
      </c>
      <c r="F917" s="27">
        <v>369.6</v>
      </c>
      <c r="G917" s="27">
        <v>369.6</v>
      </c>
    </row>
    <row r="918" spans="1:7" outlineLevel="3" x14ac:dyDescent="0.25">
      <c r="A918" s="26" t="s">
        <v>57</v>
      </c>
      <c r="B918" s="25" t="s">
        <v>445</v>
      </c>
      <c r="C918" s="25" t="s">
        <v>58</v>
      </c>
      <c r="D918" s="25"/>
      <c r="E918" s="27">
        <v>369.6</v>
      </c>
      <c r="F918" s="27">
        <v>369.6</v>
      </c>
      <c r="G918" s="27">
        <v>369.6</v>
      </c>
    </row>
    <row r="919" spans="1:7" outlineLevel="4" x14ac:dyDescent="0.25">
      <c r="A919" s="26" t="s">
        <v>436</v>
      </c>
      <c r="B919" s="25" t="s">
        <v>445</v>
      </c>
      <c r="C919" s="25" t="s">
        <v>437</v>
      </c>
      <c r="D919" s="25"/>
      <c r="E919" s="27">
        <v>369.6</v>
      </c>
      <c r="F919" s="27">
        <v>369.6</v>
      </c>
      <c r="G919" s="27">
        <v>369.6</v>
      </c>
    </row>
    <row r="920" spans="1:7" ht="26.4" outlineLevel="5" x14ac:dyDescent="0.25">
      <c r="A920" s="26" t="s">
        <v>339</v>
      </c>
      <c r="B920" s="25" t="s">
        <v>445</v>
      </c>
      <c r="C920" s="25" t="s">
        <v>437</v>
      </c>
      <c r="D920" s="25" t="s">
        <v>341</v>
      </c>
      <c r="E920" s="27">
        <v>369.6</v>
      </c>
      <c r="F920" s="27">
        <v>369.6</v>
      </c>
      <c r="G920" s="27">
        <v>369.6</v>
      </c>
    </row>
    <row r="921" spans="1:7" ht="66" outlineLevel="2" x14ac:dyDescent="0.25">
      <c r="A921" s="26" t="s">
        <v>326</v>
      </c>
      <c r="B921" s="25" t="s">
        <v>446</v>
      </c>
      <c r="C921" s="25"/>
      <c r="D921" s="25"/>
      <c r="E921" s="27">
        <v>831</v>
      </c>
      <c r="F921" s="27">
        <v>731</v>
      </c>
      <c r="G921" s="27">
        <v>731</v>
      </c>
    </row>
    <row r="922" spans="1:7" outlineLevel="3" x14ac:dyDescent="0.25">
      <c r="A922" s="26" t="s">
        <v>57</v>
      </c>
      <c r="B922" s="25" t="s">
        <v>447</v>
      </c>
      <c r="C922" s="25" t="s">
        <v>58</v>
      </c>
      <c r="D922" s="25"/>
      <c r="E922" s="27">
        <v>401</v>
      </c>
      <c r="F922" s="27">
        <v>401</v>
      </c>
      <c r="G922" s="27">
        <v>401</v>
      </c>
    </row>
    <row r="923" spans="1:7" outlineLevel="4" x14ac:dyDescent="0.25">
      <c r="A923" s="26" t="s">
        <v>436</v>
      </c>
      <c r="B923" s="25" t="s">
        <v>447</v>
      </c>
      <c r="C923" s="25" t="s">
        <v>437</v>
      </c>
      <c r="D923" s="25"/>
      <c r="E923" s="27">
        <v>401</v>
      </c>
      <c r="F923" s="27">
        <v>401</v>
      </c>
      <c r="G923" s="27">
        <v>401</v>
      </c>
    </row>
    <row r="924" spans="1:7" ht="52.8" outlineLevel="5" x14ac:dyDescent="0.25">
      <c r="A924" s="26" t="s">
        <v>144</v>
      </c>
      <c r="B924" s="25" t="s">
        <v>447</v>
      </c>
      <c r="C924" s="25" t="s">
        <v>437</v>
      </c>
      <c r="D924" s="25" t="s">
        <v>146</v>
      </c>
      <c r="E924" s="27">
        <v>401</v>
      </c>
      <c r="F924" s="27">
        <v>401</v>
      </c>
      <c r="G924" s="27">
        <v>401</v>
      </c>
    </row>
    <row r="925" spans="1:7" outlineLevel="3" x14ac:dyDescent="0.25">
      <c r="A925" s="26" t="s">
        <v>282</v>
      </c>
      <c r="B925" s="25" t="s">
        <v>447</v>
      </c>
      <c r="C925" s="25" t="s">
        <v>283</v>
      </c>
      <c r="D925" s="25"/>
      <c r="E925" s="27">
        <v>430</v>
      </c>
      <c r="F925" s="27">
        <v>330</v>
      </c>
      <c r="G925" s="27">
        <v>330</v>
      </c>
    </row>
    <row r="926" spans="1:7" outlineLevel="4" x14ac:dyDescent="0.25">
      <c r="A926" s="26" t="s">
        <v>284</v>
      </c>
      <c r="B926" s="25" t="s">
        <v>447</v>
      </c>
      <c r="C926" s="25" t="s">
        <v>285</v>
      </c>
      <c r="D926" s="25"/>
      <c r="E926" s="27">
        <v>430</v>
      </c>
      <c r="F926" s="27">
        <v>330</v>
      </c>
      <c r="G926" s="27">
        <v>330</v>
      </c>
    </row>
    <row r="927" spans="1:7" ht="52.8" outlineLevel="5" x14ac:dyDescent="0.25">
      <c r="A927" s="26" t="s">
        <v>144</v>
      </c>
      <c r="B927" s="25" t="s">
        <v>447</v>
      </c>
      <c r="C927" s="25" t="s">
        <v>285</v>
      </c>
      <c r="D927" s="25" t="s">
        <v>146</v>
      </c>
      <c r="E927" s="27">
        <v>430</v>
      </c>
      <c r="F927" s="27">
        <v>330</v>
      </c>
      <c r="G927" s="27">
        <v>330</v>
      </c>
    </row>
    <row r="928" spans="1:7" ht="79.2" x14ac:dyDescent="0.25">
      <c r="A928" s="26" t="s">
        <v>306</v>
      </c>
      <c r="B928" s="25" t="s">
        <v>307</v>
      </c>
      <c r="C928" s="25"/>
      <c r="D928" s="25"/>
      <c r="E928" s="27">
        <v>583052.80000000005</v>
      </c>
      <c r="F928" s="27">
        <v>618146.37</v>
      </c>
      <c r="G928" s="27">
        <v>534202.12</v>
      </c>
    </row>
    <row r="929" spans="1:7" ht="66" outlineLevel="1" x14ac:dyDescent="0.25">
      <c r="A929" s="26" t="s">
        <v>566</v>
      </c>
      <c r="B929" s="25" t="s">
        <v>567</v>
      </c>
      <c r="C929" s="25"/>
      <c r="D929" s="25"/>
      <c r="E929" s="27">
        <v>24487.7</v>
      </c>
      <c r="F929" s="27">
        <v>22992.33</v>
      </c>
      <c r="G929" s="27">
        <v>20416.259999999998</v>
      </c>
    </row>
    <row r="930" spans="1:7" ht="39.6" outlineLevel="2" x14ac:dyDescent="0.25">
      <c r="A930" s="26" t="s">
        <v>53</v>
      </c>
      <c r="B930" s="25" t="s">
        <v>568</v>
      </c>
      <c r="C930" s="25"/>
      <c r="D930" s="25"/>
      <c r="E930" s="27">
        <v>3909.74</v>
      </c>
      <c r="F930" s="27">
        <v>3909.74</v>
      </c>
      <c r="G930" s="27">
        <v>3909.74</v>
      </c>
    </row>
    <row r="931" spans="1:7" ht="26.4" outlineLevel="3" x14ac:dyDescent="0.25">
      <c r="A931" s="26" t="s">
        <v>302</v>
      </c>
      <c r="B931" s="25" t="s">
        <v>569</v>
      </c>
      <c r="C931" s="25" t="s">
        <v>303</v>
      </c>
      <c r="D931" s="25"/>
      <c r="E931" s="27">
        <v>3909.74</v>
      </c>
      <c r="F931" s="27">
        <v>3909.74</v>
      </c>
      <c r="G931" s="27">
        <v>3909.74</v>
      </c>
    </row>
    <row r="932" spans="1:7" outlineLevel="4" x14ac:dyDescent="0.25">
      <c r="A932" s="26" t="s">
        <v>564</v>
      </c>
      <c r="B932" s="25" t="s">
        <v>569</v>
      </c>
      <c r="C932" s="25" t="s">
        <v>565</v>
      </c>
      <c r="D932" s="25"/>
      <c r="E932" s="27">
        <v>3909.74</v>
      </c>
      <c r="F932" s="27">
        <v>3909.74</v>
      </c>
      <c r="G932" s="27">
        <v>3909.74</v>
      </c>
    </row>
    <row r="933" spans="1:7" ht="39.6" outlineLevel="5" x14ac:dyDescent="0.25">
      <c r="A933" s="26" t="s">
        <v>18</v>
      </c>
      <c r="B933" s="25" t="s">
        <v>569</v>
      </c>
      <c r="C933" s="25" t="s">
        <v>565</v>
      </c>
      <c r="D933" s="25" t="s">
        <v>19</v>
      </c>
      <c r="E933" s="27">
        <v>3909.74</v>
      </c>
      <c r="F933" s="27">
        <v>3909.74</v>
      </c>
      <c r="G933" s="27">
        <v>3909.74</v>
      </c>
    </row>
    <row r="934" spans="1:7" ht="66" outlineLevel="2" x14ac:dyDescent="0.25">
      <c r="A934" s="26" t="s">
        <v>326</v>
      </c>
      <c r="B934" s="25" t="s">
        <v>570</v>
      </c>
      <c r="C934" s="25"/>
      <c r="D934" s="25"/>
      <c r="E934" s="27">
        <v>20577.96</v>
      </c>
      <c r="F934" s="27">
        <v>19082.59</v>
      </c>
      <c r="G934" s="27">
        <v>16506.52</v>
      </c>
    </row>
    <row r="935" spans="1:7" ht="26.4" outlineLevel="3" x14ac:dyDescent="0.25">
      <c r="A935" s="26" t="s">
        <v>302</v>
      </c>
      <c r="B935" s="25" t="s">
        <v>576</v>
      </c>
      <c r="C935" s="25" t="s">
        <v>303</v>
      </c>
      <c r="D935" s="25"/>
      <c r="E935" s="27">
        <v>13009.96</v>
      </c>
      <c r="F935" s="27">
        <v>13064.59</v>
      </c>
      <c r="G935" s="27">
        <v>13064.07</v>
      </c>
    </row>
    <row r="936" spans="1:7" outlineLevel="4" x14ac:dyDescent="0.25">
      <c r="A936" s="26" t="s">
        <v>574</v>
      </c>
      <c r="B936" s="25" t="s">
        <v>576</v>
      </c>
      <c r="C936" s="25" t="s">
        <v>575</v>
      </c>
      <c r="D936" s="25"/>
      <c r="E936" s="27">
        <v>13009.96</v>
      </c>
      <c r="F936" s="27">
        <v>13064.59</v>
      </c>
      <c r="G936" s="27">
        <v>13064.07</v>
      </c>
    </row>
    <row r="937" spans="1:7" ht="52.8" outlineLevel="5" x14ac:dyDescent="0.25">
      <c r="A937" s="26" t="s">
        <v>144</v>
      </c>
      <c r="B937" s="25" t="s">
        <v>576</v>
      </c>
      <c r="C937" s="25" t="s">
        <v>575</v>
      </c>
      <c r="D937" s="25" t="s">
        <v>146</v>
      </c>
      <c r="E937" s="27">
        <v>13009.96</v>
      </c>
      <c r="F937" s="27">
        <v>13064.59</v>
      </c>
      <c r="G937" s="27">
        <v>13064.07</v>
      </c>
    </row>
    <row r="938" spans="1:7" ht="26.4" outlineLevel="3" x14ac:dyDescent="0.25">
      <c r="A938" s="26" t="s">
        <v>302</v>
      </c>
      <c r="B938" s="25" t="s">
        <v>577</v>
      </c>
      <c r="C938" s="25" t="s">
        <v>303</v>
      </c>
      <c r="D938" s="25"/>
      <c r="E938" s="27">
        <v>5550</v>
      </c>
      <c r="F938" s="27">
        <v>4000</v>
      </c>
      <c r="G938" s="27">
        <v>0</v>
      </c>
    </row>
    <row r="939" spans="1:7" outlineLevel="4" x14ac:dyDescent="0.25">
      <c r="A939" s="26" t="s">
        <v>574</v>
      </c>
      <c r="B939" s="25" t="s">
        <v>577</v>
      </c>
      <c r="C939" s="25" t="s">
        <v>575</v>
      </c>
      <c r="D939" s="25"/>
      <c r="E939" s="27">
        <v>5550</v>
      </c>
      <c r="F939" s="27">
        <v>4000</v>
      </c>
      <c r="G939" s="27">
        <v>0</v>
      </c>
    </row>
    <row r="940" spans="1:7" ht="52.8" outlineLevel="5" x14ac:dyDescent="0.25">
      <c r="A940" s="26" t="s">
        <v>144</v>
      </c>
      <c r="B940" s="25" t="s">
        <v>577</v>
      </c>
      <c r="C940" s="25" t="s">
        <v>575</v>
      </c>
      <c r="D940" s="25" t="s">
        <v>146</v>
      </c>
      <c r="E940" s="27">
        <v>5550</v>
      </c>
      <c r="F940" s="27">
        <v>4000</v>
      </c>
      <c r="G940" s="27">
        <v>0</v>
      </c>
    </row>
    <row r="941" spans="1:7" ht="26.4" outlineLevel="3" x14ac:dyDescent="0.25">
      <c r="A941" s="26" t="s">
        <v>302</v>
      </c>
      <c r="B941" s="25" t="s">
        <v>578</v>
      </c>
      <c r="C941" s="25" t="s">
        <v>303</v>
      </c>
      <c r="D941" s="25"/>
      <c r="E941" s="27">
        <v>0</v>
      </c>
      <c r="F941" s="27">
        <v>0</v>
      </c>
      <c r="G941" s="27">
        <v>1424.45</v>
      </c>
    </row>
    <row r="942" spans="1:7" outlineLevel="4" x14ac:dyDescent="0.25">
      <c r="A942" s="26" t="s">
        <v>574</v>
      </c>
      <c r="B942" s="25" t="s">
        <v>578</v>
      </c>
      <c r="C942" s="25" t="s">
        <v>575</v>
      </c>
      <c r="D942" s="25"/>
      <c r="E942" s="27">
        <v>0</v>
      </c>
      <c r="F942" s="27">
        <v>0</v>
      </c>
      <c r="G942" s="27">
        <v>1424.45</v>
      </c>
    </row>
    <row r="943" spans="1:7" ht="52.8" outlineLevel="5" x14ac:dyDescent="0.25">
      <c r="A943" s="26" t="s">
        <v>144</v>
      </c>
      <c r="B943" s="25" t="s">
        <v>578</v>
      </c>
      <c r="C943" s="25" t="s">
        <v>575</v>
      </c>
      <c r="D943" s="25" t="s">
        <v>146</v>
      </c>
      <c r="E943" s="27">
        <v>0</v>
      </c>
      <c r="F943" s="27">
        <v>0</v>
      </c>
      <c r="G943" s="27">
        <v>1424.45</v>
      </c>
    </row>
    <row r="944" spans="1:7" ht="26.4" outlineLevel="3" x14ac:dyDescent="0.25">
      <c r="A944" s="26" t="s">
        <v>302</v>
      </c>
      <c r="B944" s="25" t="s">
        <v>571</v>
      </c>
      <c r="C944" s="25" t="s">
        <v>303</v>
      </c>
      <c r="D944" s="25"/>
      <c r="E944" s="27">
        <v>2018</v>
      </c>
      <c r="F944" s="27">
        <v>2018</v>
      </c>
      <c r="G944" s="27">
        <v>2018</v>
      </c>
    </row>
    <row r="945" spans="1:7" outlineLevel="4" x14ac:dyDescent="0.25">
      <c r="A945" s="26" t="s">
        <v>564</v>
      </c>
      <c r="B945" s="25" t="s">
        <v>571</v>
      </c>
      <c r="C945" s="25" t="s">
        <v>565</v>
      </c>
      <c r="D945" s="25"/>
      <c r="E945" s="27">
        <v>2018</v>
      </c>
      <c r="F945" s="27">
        <v>2018</v>
      </c>
      <c r="G945" s="27">
        <v>2018</v>
      </c>
    </row>
    <row r="946" spans="1:7" ht="52.8" outlineLevel="5" x14ac:dyDescent="0.25">
      <c r="A946" s="26" t="s">
        <v>144</v>
      </c>
      <c r="B946" s="25" t="s">
        <v>571</v>
      </c>
      <c r="C946" s="25" t="s">
        <v>565</v>
      </c>
      <c r="D946" s="25" t="s">
        <v>146</v>
      </c>
      <c r="E946" s="27">
        <v>2018</v>
      </c>
      <c r="F946" s="27">
        <v>2018</v>
      </c>
      <c r="G946" s="27">
        <v>2018</v>
      </c>
    </row>
    <row r="947" spans="1:7" ht="52.8" outlineLevel="1" x14ac:dyDescent="0.25">
      <c r="A947" s="26" t="s">
        <v>448</v>
      </c>
      <c r="B947" s="25" t="s">
        <v>449</v>
      </c>
      <c r="C947" s="25"/>
      <c r="D947" s="25"/>
      <c r="E947" s="27">
        <v>216519.14</v>
      </c>
      <c r="F947" s="27">
        <v>283213.69</v>
      </c>
      <c r="G947" s="27">
        <v>207938.61</v>
      </c>
    </row>
    <row r="948" spans="1:7" ht="66" outlineLevel="2" x14ac:dyDescent="0.25">
      <c r="A948" s="26" t="s">
        <v>326</v>
      </c>
      <c r="B948" s="25" t="s">
        <v>450</v>
      </c>
      <c r="C948" s="25"/>
      <c r="D948" s="25"/>
      <c r="E948" s="27">
        <v>216519.14</v>
      </c>
      <c r="F948" s="27">
        <v>283213.69</v>
      </c>
      <c r="G948" s="27">
        <v>207938.61</v>
      </c>
    </row>
    <row r="949" spans="1:7" outlineLevel="3" x14ac:dyDescent="0.25">
      <c r="A949" s="26" t="s">
        <v>57</v>
      </c>
      <c r="B949" s="25" t="s">
        <v>451</v>
      </c>
      <c r="C949" s="25" t="s">
        <v>58</v>
      </c>
      <c r="D949" s="25"/>
      <c r="E949" s="27">
        <v>91466</v>
      </c>
      <c r="F949" s="27">
        <v>0</v>
      </c>
      <c r="G949" s="27">
        <v>0</v>
      </c>
    </row>
    <row r="950" spans="1:7" outlineLevel="4" x14ac:dyDescent="0.25">
      <c r="A950" s="26" t="s">
        <v>436</v>
      </c>
      <c r="B950" s="25" t="s">
        <v>451</v>
      </c>
      <c r="C950" s="25" t="s">
        <v>437</v>
      </c>
      <c r="D950" s="25"/>
      <c r="E950" s="27">
        <v>91466</v>
      </c>
      <c r="F950" s="27">
        <v>0</v>
      </c>
      <c r="G950" s="27">
        <v>0</v>
      </c>
    </row>
    <row r="951" spans="1:7" ht="52.8" outlineLevel="5" x14ac:dyDescent="0.25">
      <c r="A951" s="26" t="s">
        <v>144</v>
      </c>
      <c r="B951" s="25" t="s">
        <v>451</v>
      </c>
      <c r="C951" s="25" t="s">
        <v>437</v>
      </c>
      <c r="D951" s="25" t="s">
        <v>146</v>
      </c>
      <c r="E951" s="27">
        <v>91466</v>
      </c>
      <c r="F951" s="27">
        <v>0</v>
      </c>
      <c r="G951" s="27">
        <v>0</v>
      </c>
    </row>
    <row r="952" spans="1:7" outlineLevel="3" x14ac:dyDescent="0.25">
      <c r="A952" s="26" t="s">
        <v>57</v>
      </c>
      <c r="B952" s="25" t="s">
        <v>452</v>
      </c>
      <c r="C952" s="25" t="s">
        <v>58</v>
      </c>
      <c r="D952" s="25"/>
      <c r="E952" s="27">
        <v>114044.79</v>
      </c>
      <c r="F952" s="27">
        <v>113348.47</v>
      </c>
      <c r="G952" s="27">
        <v>113550.43</v>
      </c>
    </row>
    <row r="953" spans="1:7" outlineLevel="4" x14ac:dyDescent="0.25">
      <c r="A953" s="26" t="s">
        <v>436</v>
      </c>
      <c r="B953" s="25" t="s">
        <v>452</v>
      </c>
      <c r="C953" s="25" t="s">
        <v>437</v>
      </c>
      <c r="D953" s="25"/>
      <c r="E953" s="27">
        <v>114044.79</v>
      </c>
      <c r="F953" s="27">
        <v>113348.47</v>
      </c>
      <c r="G953" s="27">
        <v>113550.43</v>
      </c>
    </row>
    <row r="954" spans="1:7" ht="52.8" outlineLevel="5" x14ac:dyDescent="0.25">
      <c r="A954" s="26" t="s">
        <v>144</v>
      </c>
      <c r="B954" s="25" t="s">
        <v>452</v>
      </c>
      <c r="C954" s="25" t="s">
        <v>437</v>
      </c>
      <c r="D954" s="25" t="s">
        <v>146</v>
      </c>
      <c r="E954" s="27">
        <v>114044.79</v>
      </c>
      <c r="F954" s="27">
        <v>113348.47</v>
      </c>
      <c r="G954" s="27">
        <v>113550.43</v>
      </c>
    </row>
    <row r="955" spans="1:7" outlineLevel="3" x14ac:dyDescent="0.25">
      <c r="A955" s="26" t="s">
        <v>57</v>
      </c>
      <c r="B955" s="25" t="s">
        <v>453</v>
      </c>
      <c r="C955" s="25" t="s">
        <v>58</v>
      </c>
      <c r="D955" s="25"/>
      <c r="E955" s="27">
        <v>9518.91</v>
      </c>
      <c r="F955" s="27">
        <v>169865.22</v>
      </c>
      <c r="G955" s="27">
        <v>94388.18</v>
      </c>
    </row>
    <row r="956" spans="1:7" outlineLevel="4" x14ac:dyDescent="0.25">
      <c r="A956" s="26" t="s">
        <v>436</v>
      </c>
      <c r="B956" s="25" t="s">
        <v>453</v>
      </c>
      <c r="C956" s="25" t="s">
        <v>437</v>
      </c>
      <c r="D956" s="25"/>
      <c r="E956" s="27">
        <v>9518.91</v>
      </c>
      <c r="F956" s="27">
        <v>169865.22</v>
      </c>
      <c r="G956" s="27">
        <v>94388.18</v>
      </c>
    </row>
    <row r="957" spans="1:7" ht="52.8" outlineLevel="5" x14ac:dyDescent="0.25">
      <c r="A957" s="26" t="s">
        <v>144</v>
      </c>
      <c r="B957" s="25" t="s">
        <v>453</v>
      </c>
      <c r="C957" s="25" t="s">
        <v>437</v>
      </c>
      <c r="D957" s="25" t="s">
        <v>146</v>
      </c>
      <c r="E957" s="27">
        <v>9518.91</v>
      </c>
      <c r="F957" s="27">
        <v>169865.22</v>
      </c>
      <c r="G957" s="27">
        <v>94388.18</v>
      </c>
    </row>
    <row r="958" spans="1:7" outlineLevel="3" x14ac:dyDescent="0.25">
      <c r="A958" s="26" t="s">
        <v>57</v>
      </c>
      <c r="B958" s="25" t="s">
        <v>454</v>
      </c>
      <c r="C958" s="25" t="s">
        <v>58</v>
      </c>
      <c r="D958" s="25"/>
      <c r="E958" s="27">
        <v>1489.45</v>
      </c>
      <c r="F958" s="27">
        <v>0</v>
      </c>
      <c r="G958" s="27">
        <v>0</v>
      </c>
    </row>
    <row r="959" spans="1:7" outlineLevel="4" x14ac:dyDescent="0.25">
      <c r="A959" s="26" t="s">
        <v>436</v>
      </c>
      <c r="B959" s="25" t="s">
        <v>454</v>
      </c>
      <c r="C959" s="25" t="s">
        <v>437</v>
      </c>
      <c r="D959" s="25"/>
      <c r="E959" s="27">
        <v>1489.45</v>
      </c>
      <c r="F959" s="27">
        <v>0</v>
      </c>
      <c r="G959" s="27">
        <v>0</v>
      </c>
    </row>
    <row r="960" spans="1:7" ht="52.8" outlineLevel="5" x14ac:dyDescent="0.25">
      <c r="A960" s="26" t="s">
        <v>144</v>
      </c>
      <c r="B960" s="25" t="s">
        <v>454</v>
      </c>
      <c r="C960" s="25" t="s">
        <v>437</v>
      </c>
      <c r="D960" s="25" t="s">
        <v>146</v>
      </c>
      <c r="E960" s="27">
        <v>1489.45</v>
      </c>
      <c r="F960" s="27">
        <v>0</v>
      </c>
      <c r="G960" s="27">
        <v>0</v>
      </c>
    </row>
    <row r="961" spans="1:7" ht="39.6" outlineLevel="1" x14ac:dyDescent="0.25">
      <c r="A961" s="26" t="s">
        <v>308</v>
      </c>
      <c r="B961" s="25" t="s">
        <v>309</v>
      </c>
      <c r="C961" s="25"/>
      <c r="D961" s="25"/>
      <c r="E961" s="27">
        <v>235302.21</v>
      </c>
      <c r="F961" s="27">
        <v>227819.07</v>
      </c>
      <c r="G961" s="27">
        <v>221598.98</v>
      </c>
    </row>
    <row r="962" spans="1:7" ht="66" outlineLevel="2" x14ac:dyDescent="0.25">
      <c r="A962" s="26" t="s">
        <v>326</v>
      </c>
      <c r="B962" s="25" t="s">
        <v>579</v>
      </c>
      <c r="C962" s="25"/>
      <c r="D962" s="25"/>
      <c r="E962" s="27">
        <v>224100.81</v>
      </c>
      <c r="F962" s="27">
        <v>225209.67</v>
      </c>
      <c r="G962" s="27">
        <v>217258.19</v>
      </c>
    </row>
    <row r="963" spans="1:7" ht="26.4" outlineLevel="3" x14ac:dyDescent="0.25">
      <c r="A963" s="26" t="s">
        <v>302</v>
      </c>
      <c r="B963" s="25" t="s">
        <v>580</v>
      </c>
      <c r="C963" s="25" t="s">
        <v>303</v>
      </c>
      <c r="D963" s="25"/>
      <c r="E963" s="27">
        <v>9120</v>
      </c>
      <c r="F963" s="27">
        <v>9120</v>
      </c>
      <c r="G963" s="27">
        <v>9120</v>
      </c>
    </row>
    <row r="964" spans="1:7" outlineLevel="4" x14ac:dyDescent="0.25">
      <c r="A964" s="26" t="s">
        <v>304</v>
      </c>
      <c r="B964" s="25" t="s">
        <v>580</v>
      </c>
      <c r="C964" s="25" t="s">
        <v>305</v>
      </c>
      <c r="D964" s="25"/>
      <c r="E964" s="27">
        <v>9120</v>
      </c>
      <c r="F964" s="27">
        <v>9120</v>
      </c>
      <c r="G964" s="27">
        <v>9120</v>
      </c>
    </row>
    <row r="965" spans="1:7" ht="52.8" outlineLevel="5" x14ac:dyDescent="0.25">
      <c r="A965" s="26" t="s">
        <v>144</v>
      </c>
      <c r="B965" s="25" t="s">
        <v>580</v>
      </c>
      <c r="C965" s="25" t="s">
        <v>305</v>
      </c>
      <c r="D965" s="25" t="s">
        <v>146</v>
      </c>
      <c r="E965" s="27">
        <v>9120</v>
      </c>
      <c r="F965" s="27">
        <v>9120</v>
      </c>
      <c r="G965" s="27">
        <v>9120</v>
      </c>
    </row>
    <row r="966" spans="1:7" ht="26.4" outlineLevel="3" x14ac:dyDescent="0.25">
      <c r="A966" s="26" t="s">
        <v>302</v>
      </c>
      <c r="B966" s="25" t="s">
        <v>581</v>
      </c>
      <c r="C966" s="25" t="s">
        <v>303</v>
      </c>
      <c r="D966" s="25"/>
      <c r="E966" s="27">
        <v>198884.77</v>
      </c>
      <c r="F966" s="27">
        <v>204388.22</v>
      </c>
      <c r="G966" s="27">
        <v>204688.19</v>
      </c>
    </row>
    <row r="967" spans="1:7" outlineLevel="4" x14ac:dyDescent="0.25">
      <c r="A967" s="26" t="s">
        <v>304</v>
      </c>
      <c r="B967" s="25" t="s">
        <v>581</v>
      </c>
      <c r="C967" s="25" t="s">
        <v>305</v>
      </c>
      <c r="D967" s="25"/>
      <c r="E967" s="27">
        <v>198884.77</v>
      </c>
      <c r="F967" s="27">
        <v>204388.22</v>
      </c>
      <c r="G967" s="27">
        <v>204688.19</v>
      </c>
    </row>
    <row r="968" spans="1:7" ht="52.8" outlineLevel="5" x14ac:dyDescent="0.25">
      <c r="A968" s="26" t="s">
        <v>144</v>
      </c>
      <c r="B968" s="25" t="s">
        <v>581</v>
      </c>
      <c r="C968" s="25" t="s">
        <v>305</v>
      </c>
      <c r="D968" s="25" t="s">
        <v>146</v>
      </c>
      <c r="E968" s="27">
        <v>198884.77</v>
      </c>
      <c r="F968" s="27">
        <v>204388.22</v>
      </c>
      <c r="G968" s="27">
        <v>204688.19</v>
      </c>
    </row>
    <row r="969" spans="1:7" ht="26.4" outlineLevel="3" x14ac:dyDescent="0.25">
      <c r="A969" s="26" t="s">
        <v>302</v>
      </c>
      <c r="B969" s="25" t="s">
        <v>582</v>
      </c>
      <c r="C969" s="25" t="s">
        <v>303</v>
      </c>
      <c r="D969" s="25"/>
      <c r="E969" s="27">
        <v>16096.04</v>
      </c>
      <c r="F969" s="27">
        <v>10212</v>
      </c>
      <c r="G969" s="27">
        <v>3450</v>
      </c>
    </row>
    <row r="970" spans="1:7" outlineLevel="4" x14ac:dyDescent="0.25">
      <c r="A970" s="26" t="s">
        <v>304</v>
      </c>
      <c r="B970" s="25" t="s">
        <v>582</v>
      </c>
      <c r="C970" s="25" t="s">
        <v>305</v>
      </c>
      <c r="D970" s="25"/>
      <c r="E970" s="27">
        <v>16096.04</v>
      </c>
      <c r="F970" s="27">
        <v>10212</v>
      </c>
      <c r="G970" s="27">
        <v>3450</v>
      </c>
    </row>
    <row r="971" spans="1:7" ht="52.8" outlineLevel="5" x14ac:dyDescent="0.25">
      <c r="A971" s="26" t="s">
        <v>144</v>
      </c>
      <c r="B971" s="25" t="s">
        <v>582</v>
      </c>
      <c r="C971" s="25" t="s">
        <v>305</v>
      </c>
      <c r="D971" s="25" t="s">
        <v>146</v>
      </c>
      <c r="E971" s="27">
        <v>16096.04</v>
      </c>
      <c r="F971" s="27">
        <v>10212</v>
      </c>
      <c r="G971" s="27">
        <v>3450</v>
      </c>
    </row>
    <row r="972" spans="1:7" ht="26.4" outlineLevel="3" x14ac:dyDescent="0.25">
      <c r="A972" s="26" t="s">
        <v>302</v>
      </c>
      <c r="B972" s="25" t="s">
        <v>583</v>
      </c>
      <c r="C972" s="25" t="s">
        <v>303</v>
      </c>
      <c r="D972" s="25"/>
      <c r="E972" s="27">
        <v>0</v>
      </c>
      <c r="F972" s="27">
        <v>1489.45</v>
      </c>
      <c r="G972" s="27">
        <v>0</v>
      </c>
    </row>
    <row r="973" spans="1:7" outlineLevel="4" x14ac:dyDescent="0.25">
      <c r="A973" s="26" t="s">
        <v>304</v>
      </c>
      <c r="B973" s="25" t="s">
        <v>583</v>
      </c>
      <c r="C973" s="25" t="s">
        <v>305</v>
      </c>
      <c r="D973" s="25"/>
      <c r="E973" s="27">
        <v>0</v>
      </c>
      <c r="F973" s="27">
        <v>1489.45</v>
      </c>
      <c r="G973" s="27">
        <v>0</v>
      </c>
    </row>
    <row r="974" spans="1:7" ht="52.8" outlineLevel="5" x14ac:dyDescent="0.25">
      <c r="A974" s="26" t="s">
        <v>144</v>
      </c>
      <c r="B974" s="25" t="s">
        <v>583</v>
      </c>
      <c r="C974" s="25" t="s">
        <v>305</v>
      </c>
      <c r="D974" s="25" t="s">
        <v>146</v>
      </c>
      <c r="E974" s="27">
        <v>0</v>
      </c>
      <c r="F974" s="27">
        <v>1489.45</v>
      </c>
      <c r="G974" s="27">
        <v>0</v>
      </c>
    </row>
    <row r="975" spans="1:7" ht="26.4" outlineLevel="2" x14ac:dyDescent="0.25">
      <c r="A975" s="26" t="s">
        <v>180</v>
      </c>
      <c r="B975" s="25" t="s">
        <v>310</v>
      </c>
      <c r="C975" s="25"/>
      <c r="D975" s="25"/>
      <c r="E975" s="27">
        <v>11201.4</v>
      </c>
      <c r="F975" s="27">
        <v>2609.4</v>
      </c>
      <c r="G975" s="27">
        <v>4340.79</v>
      </c>
    </row>
    <row r="976" spans="1:7" ht="26.4" outlineLevel="3" x14ac:dyDescent="0.25">
      <c r="A976" s="26" t="s">
        <v>302</v>
      </c>
      <c r="B976" s="25" t="s">
        <v>310</v>
      </c>
      <c r="C976" s="25" t="s">
        <v>303</v>
      </c>
      <c r="D976" s="25"/>
      <c r="E976" s="27">
        <v>11201.4</v>
      </c>
      <c r="F976" s="27">
        <v>2609.4</v>
      </c>
      <c r="G976" s="27">
        <v>4340.79</v>
      </c>
    </row>
    <row r="977" spans="1:7" outlineLevel="4" x14ac:dyDescent="0.25">
      <c r="A977" s="26" t="s">
        <v>304</v>
      </c>
      <c r="B977" s="25" t="s">
        <v>310</v>
      </c>
      <c r="C977" s="25" t="s">
        <v>305</v>
      </c>
      <c r="D977" s="25"/>
      <c r="E977" s="27">
        <v>11201.4</v>
      </c>
      <c r="F977" s="27">
        <v>2609.4</v>
      </c>
      <c r="G977" s="27">
        <v>4340.79</v>
      </c>
    </row>
    <row r="978" spans="1:7" ht="39.6" outlineLevel="5" x14ac:dyDescent="0.25">
      <c r="A978" s="26" t="s">
        <v>94</v>
      </c>
      <c r="B978" s="25" t="s">
        <v>310</v>
      </c>
      <c r="C978" s="25" t="s">
        <v>305</v>
      </c>
      <c r="D978" s="25" t="s">
        <v>95</v>
      </c>
      <c r="E978" s="27">
        <v>11201.4</v>
      </c>
      <c r="F978" s="27">
        <v>2609.4</v>
      </c>
      <c r="G978" s="27">
        <v>4340.79</v>
      </c>
    </row>
    <row r="979" spans="1:7" ht="79.2" outlineLevel="1" x14ac:dyDescent="0.25">
      <c r="A979" s="26" t="s">
        <v>467</v>
      </c>
      <c r="B979" s="25" t="s">
        <v>468</v>
      </c>
      <c r="C979" s="25"/>
      <c r="D979" s="25"/>
      <c r="E979" s="27">
        <v>98457.35</v>
      </c>
      <c r="F979" s="27">
        <v>75834.880000000005</v>
      </c>
      <c r="G979" s="27">
        <v>75961.87</v>
      </c>
    </row>
    <row r="980" spans="1:7" ht="39.6" outlineLevel="2" x14ac:dyDescent="0.25">
      <c r="A980" s="26" t="s">
        <v>53</v>
      </c>
      <c r="B980" s="25" t="s">
        <v>469</v>
      </c>
      <c r="C980" s="25"/>
      <c r="D980" s="25"/>
      <c r="E980" s="27">
        <v>2000</v>
      </c>
      <c r="F980" s="27">
        <v>2000</v>
      </c>
      <c r="G980" s="27">
        <v>2000</v>
      </c>
    </row>
    <row r="981" spans="1:7" outlineLevel="3" x14ac:dyDescent="0.25">
      <c r="A981" s="26" t="s">
        <v>57</v>
      </c>
      <c r="B981" s="25" t="s">
        <v>470</v>
      </c>
      <c r="C981" s="25" t="s">
        <v>58</v>
      </c>
      <c r="D981" s="25"/>
      <c r="E981" s="27">
        <v>2000</v>
      </c>
      <c r="F981" s="27">
        <v>2000</v>
      </c>
      <c r="G981" s="27">
        <v>2000</v>
      </c>
    </row>
    <row r="982" spans="1:7" outlineLevel="4" x14ac:dyDescent="0.25">
      <c r="A982" s="26" t="s">
        <v>459</v>
      </c>
      <c r="B982" s="25" t="s">
        <v>470</v>
      </c>
      <c r="C982" s="25" t="s">
        <v>460</v>
      </c>
      <c r="D982" s="25"/>
      <c r="E982" s="27">
        <v>2000</v>
      </c>
      <c r="F982" s="27">
        <v>2000</v>
      </c>
      <c r="G982" s="27">
        <v>2000</v>
      </c>
    </row>
    <row r="983" spans="1:7" ht="39.6" outlineLevel="5" x14ac:dyDescent="0.25">
      <c r="A983" s="26" t="s">
        <v>18</v>
      </c>
      <c r="B983" s="25" t="s">
        <v>470</v>
      </c>
      <c r="C983" s="25" t="s">
        <v>460</v>
      </c>
      <c r="D983" s="25" t="s">
        <v>19</v>
      </c>
      <c r="E983" s="27">
        <v>2000</v>
      </c>
      <c r="F983" s="27">
        <v>2000</v>
      </c>
      <c r="G983" s="27">
        <v>2000</v>
      </c>
    </row>
    <row r="984" spans="1:7" ht="66" outlineLevel="2" x14ac:dyDescent="0.25">
      <c r="A984" s="26" t="s">
        <v>326</v>
      </c>
      <c r="B984" s="25" t="s">
        <v>471</v>
      </c>
      <c r="C984" s="25"/>
      <c r="D984" s="25"/>
      <c r="E984" s="27">
        <v>96457.35</v>
      </c>
      <c r="F984" s="27">
        <v>73834.87</v>
      </c>
      <c r="G984" s="27">
        <v>73961.87</v>
      </c>
    </row>
    <row r="985" spans="1:7" outlineLevel="3" x14ac:dyDescent="0.25">
      <c r="A985" s="26" t="s">
        <v>57</v>
      </c>
      <c r="B985" s="25" t="s">
        <v>472</v>
      </c>
      <c r="C985" s="25" t="s">
        <v>58</v>
      </c>
      <c r="D985" s="25"/>
      <c r="E985" s="27">
        <v>71551.87</v>
      </c>
      <c r="F985" s="27">
        <v>70034.87</v>
      </c>
      <c r="G985" s="27">
        <v>70161.87</v>
      </c>
    </row>
    <row r="986" spans="1:7" outlineLevel="4" x14ac:dyDescent="0.25">
      <c r="A986" s="26" t="s">
        <v>459</v>
      </c>
      <c r="B986" s="25" t="s">
        <v>472</v>
      </c>
      <c r="C986" s="25" t="s">
        <v>460</v>
      </c>
      <c r="D986" s="25"/>
      <c r="E986" s="27">
        <v>71551.87</v>
      </c>
      <c r="F986" s="27">
        <v>70034.87</v>
      </c>
      <c r="G986" s="27">
        <v>70161.87</v>
      </c>
    </row>
    <row r="987" spans="1:7" ht="52.8" outlineLevel="5" x14ac:dyDescent="0.25">
      <c r="A987" s="26" t="s">
        <v>144</v>
      </c>
      <c r="B987" s="25" t="s">
        <v>472</v>
      </c>
      <c r="C987" s="25" t="s">
        <v>460</v>
      </c>
      <c r="D987" s="25" t="s">
        <v>146</v>
      </c>
      <c r="E987" s="27">
        <v>71551.87</v>
      </c>
      <c r="F987" s="27">
        <v>70034.87</v>
      </c>
      <c r="G987" s="27">
        <v>70161.87</v>
      </c>
    </row>
    <row r="988" spans="1:7" outlineLevel="3" x14ac:dyDescent="0.25">
      <c r="A988" s="26" t="s">
        <v>57</v>
      </c>
      <c r="B988" s="25" t="s">
        <v>473</v>
      </c>
      <c r="C988" s="25" t="s">
        <v>58</v>
      </c>
      <c r="D988" s="25"/>
      <c r="E988" s="27">
        <v>16104.22</v>
      </c>
      <c r="F988" s="27">
        <v>3800</v>
      </c>
      <c r="G988" s="27">
        <v>3800</v>
      </c>
    </row>
    <row r="989" spans="1:7" outlineLevel="4" x14ac:dyDescent="0.25">
      <c r="A989" s="26" t="s">
        <v>459</v>
      </c>
      <c r="B989" s="25" t="s">
        <v>473</v>
      </c>
      <c r="C989" s="25" t="s">
        <v>460</v>
      </c>
      <c r="D989" s="25"/>
      <c r="E989" s="27">
        <v>16104.22</v>
      </c>
      <c r="F989" s="27">
        <v>3800</v>
      </c>
      <c r="G989" s="27">
        <v>3800</v>
      </c>
    </row>
    <row r="990" spans="1:7" ht="52.8" outlineLevel="5" x14ac:dyDescent="0.25">
      <c r="A990" s="26" t="s">
        <v>144</v>
      </c>
      <c r="B990" s="25" t="s">
        <v>473</v>
      </c>
      <c r="C990" s="25" t="s">
        <v>460</v>
      </c>
      <c r="D990" s="25" t="s">
        <v>146</v>
      </c>
      <c r="E990" s="27">
        <v>16104.22</v>
      </c>
      <c r="F990" s="27">
        <v>3800</v>
      </c>
      <c r="G990" s="27">
        <v>3800</v>
      </c>
    </row>
    <row r="991" spans="1:7" outlineLevel="3" x14ac:dyDescent="0.25">
      <c r="A991" s="26" t="s">
        <v>57</v>
      </c>
      <c r="B991" s="25" t="s">
        <v>474</v>
      </c>
      <c r="C991" s="25" t="s">
        <v>58</v>
      </c>
      <c r="D991" s="25"/>
      <c r="E991" s="27">
        <v>8801.26</v>
      </c>
      <c r="F991" s="27">
        <v>0</v>
      </c>
      <c r="G991" s="27">
        <v>0</v>
      </c>
    </row>
    <row r="992" spans="1:7" outlineLevel="4" x14ac:dyDescent="0.25">
      <c r="A992" s="26" t="s">
        <v>459</v>
      </c>
      <c r="B992" s="25" t="s">
        <v>474</v>
      </c>
      <c r="C992" s="25" t="s">
        <v>460</v>
      </c>
      <c r="D992" s="25"/>
      <c r="E992" s="27">
        <v>8801.26</v>
      </c>
      <c r="F992" s="27">
        <v>0</v>
      </c>
      <c r="G992" s="27">
        <v>0</v>
      </c>
    </row>
    <row r="993" spans="1:7" ht="52.8" outlineLevel="5" x14ac:dyDescent="0.25">
      <c r="A993" s="26" t="s">
        <v>144</v>
      </c>
      <c r="B993" s="25" t="s">
        <v>474</v>
      </c>
      <c r="C993" s="25" t="s">
        <v>460</v>
      </c>
      <c r="D993" s="25" t="s">
        <v>146</v>
      </c>
      <c r="E993" s="27">
        <v>8801.26</v>
      </c>
      <c r="F993" s="27">
        <v>0</v>
      </c>
      <c r="G993" s="27">
        <v>0</v>
      </c>
    </row>
    <row r="994" spans="1:7" ht="79.2" outlineLevel="1" x14ac:dyDescent="0.25">
      <c r="A994" s="26" t="s">
        <v>455</v>
      </c>
      <c r="B994" s="25" t="s">
        <v>456</v>
      </c>
      <c r="C994" s="25"/>
      <c r="D994" s="25"/>
      <c r="E994" s="27">
        <v>8286.4</v>
      </c>
      <c r="F994" s="27">
        <v>8286.4</v>
      </c>
      <c r="G994" s="27">
        <v>8286.4</v>
      </c>
    </row>
    <row r="995" spans="1:7" ht="39.6" outlineLevel="2" x14ac:dyDescent="0.25">
      <c r="A995" s="26" t="s">
        <v>423</v>
      </c>
      <c r="B995" s="25" t="s">
        <v>572</v>
      </c>
      <c r="C995" s="25"/>
      <c r="D995" s="25"/>
      <c r="E995" s="27">
        <v>1150</v>
      </c>
      <c r="F995" s="27">
        <v>1150</v>
      </c>
      <c r="G995" s="27">
        <v>1150</v>
      </c>
    </row>
    <row r="996" spans="1:7" ht="26.4" outlineLevel="3" x14ac:dyDescent="0.25">
      <c r="A996" s="26" t="s">
        <v>302</v>
      </c>
      <c r="B996" s="25" t="s">
        <v>573</v>
      </c>
      <c r="C996" s="25" t="s">
        <v>303</v>
      </c>
      <c r="D996" s="25"/>
      <c r="E996" s="27">
        <v>1150</v>
      </c>
      <c r="F996" s="27">
        <v>1150</v>
      </c>
      <c r="G996" s="27">
        <v>1150</v>
      </c>
    </row>
    <row r="997" spans="1:7" outlineLevel="4" x14ac:dyDescent="0.25">
      <c r="A997" s="26" t="s">
        <v>564</v>
      </c>
      <c r="B997" s="25" t="s">
        <v>573</v>
      </c>
      <c r="C997" s="25" t="s">
        <v>565</v>
      </c>
      <c r="D997" s="25"/>
      <c r="E997" s="27">
        <v>1150</v>
      </c>
      <c r="F997" s="27">
        <v>1150</v>
      </c>
      <c r="G997" s="27">
        <v>1150</v>
      </c>
    </row>
    <row r="998" spans="1:7" ht="26.4" outlineLevel="5" x14ac:dyDescent="0.25">
      <c r="A998" s="26" t="s">
        <v>339</v>
      </c>
      <c r="B998" s="25" t="s">
        <v>573</v>
      </c>
      <c r="C998" s="25" t="s">
        <v>565</v>
      </c>
      <c r="D998" s="25" t="s">
        <v>341</v>
      </c>
      <c r="E998" s="27">
        <v>1150</v>
      </c>
      <c r="F998" s="27">
        <v>1150</v>
      </c>
      <c r="G998" s="27">
        <v>1150</v>
      </c>
    </row>
    <row r="999" spans="1:7" ht="52.8" outlineLevel="2" x14ac:dyDescent="0.25">
      <c r="A999" s="26" t="s">
        <v>165</v>
      </c>
      <c r="B999" s="25" t="s">
        <v>475</v>
      </c>
      <c r="C999" s="25"/>
      <c r="D999" s="25"/>
      <c r="E999" s="27">
        <v>4800</v>
      </c>
      <c r="F999" s="27">
        <v>4800</v>
      </c>
      <c r="G999" s="27">
        <v>4800</v>
      </c>
    </row>
    <row r="1000" spans="1:7" outlineLevel="3" x14ac:dyDescent="0.25">
      <c r="A1000" s="26" t="s">
        <v>57</v>
      </c>
      <c r="B1000" s="25" t="s">
        <v>476</v>
      </c>
      <c r="C1000" s="25" t="s">
        <v>58</v>
      </c>
      <c r="D1000" s="25"/>
      <c r="E1000" s="27">
        <v>3600</v>
      </c>
      <c r="F1000" s="27">
        <v>3600</v>
      </c>
      <c r="G1000" s="27">
        <v>3600</v>
      </c>
    </row>
    <row r="1001" spans="1:7" outlineLevel="4" x14ac:dyDescent="0.25">
      <c r="A1001" s="26" t="s">
        <v>459</v>
      </c>
      <c r="B1001" s="25" t="s">
        <v>476</v>
      </c>
      <c r="C1001" s="25" t="s">
        <v>460</v>
      </c>
      <c r="D1001" s="25"/>
      <c r="E1001" s="27">
        <v>3600</v>
      </c>
      <c r="F1001" s="27">
        <v>3600</v>
      </c>
      <c r="G1001" s="27">
        <v>3600</v>
      </c>
    </row>
    <row r="1002" spans="1:7" ht="52.8" outlineLevel="5" x14ac:dyDescent="0.25">
      <c r="A1002" s="26" t="s">
        <v>144</v>
      </c>
      <c r="B1002" s="25" t="s">
        <v>476</v>
      </c>
      <c r="C1002" s="25" t="s">
        <v>460</v>
      </c>
      <c r="D1002" s="25" t="s">
        <v>146</v>
      </c>
      <c r="E1002" s="27">
        <v>3600</v>
      </c>
      <c r="F1002" s="27">
        <v>3600</v>
      </c>
      <c r="G1002" s="27">
        <v>3600</v>
      </c>
    </row>
    <row r="1003" spans="1:7" ht="26.4" outlineLevel="3" x14ac:dyDescent="0.25">
      <c r="A1003" s="26" t="s">
        <v>302</v>
      </c>
      <c r="B1003" s="25" t="s">
        <v>476</v>
      </c>
      <c r="C1003" s="25" t="s">
        <v>303</v>
      </c>
      <c r="D1003" s="25"/>
      <c r="E1003" s="27">
        <v>1200</v>
      </c>
      <c r="F1003" s="27">
        <v>1200</v>
      </c>
      <c r="G1003" s="27">
        <v>1200</v>
      </c>
    </row>
    <row r="1004" spans="1:7" outlineLevel="4" x14ac:dyDescent="0.25">
      <c r="A1004" s="26" t="s">
        <v>564</v>
      </c>
      <c r="B1004" s="25" t="s">
        <v>476</v>
      </c>
      <c r="C1004" s="25" t="s">
        <v>565</v>
      </c>
      <c r="D1004" s="25"/>
      <c r="E1004" s="27">
        <v>1200</v>
      </c>
      <c r="F1004" s="27">
        <v>1200</v>
      </c>
      <c r="G1004" s="27">
        <v>1200</v>
      </c>
    </row>
    <row r="1005" spans="1:7" ht="52.8" outlineLevel="5" x14ac:dyDescent="0.25">
      <c r="A1005" s="26" t="s">
        <v>144</v>
      </c>
      <c r="B1005" s="25" t="s">
        <v>476</v>
      </c>
      <c r="C1005" s="25" t="s">
        <v>565</v>
      </c>
      <c r="D1005" s="25" t="s">
        <v>146</v>
      </c>
      <c r="E1005" s="27">
        <v>1200</v>
      </c>
      <c r="F1005" s="27">
        <v>1200</v>
      </c>
      <c r="G1005" s="27">
        <v>1200</v>
      </c>
    </row>
    <row r="1006" spans="1:7" ht="66" outlineLevel="2" x14ac:dyDescent="0.25">
      <c r="A1006" s="26" t="s">
        <v>336</v>
      </c>
      <c r="B1006" s="25" t="s">
        <v>457</v>
      </c>
      <c r="C1006" s="25"/>
      <c r="D1006" s="25"/>
      <c r="E1006" s="27">
        <v>2336.4</v>
      </c>
      <c r="F1006" s="27">
        <v>2336.4</v>
      </c>
      <c r="G1006" s="27">
        <v>2336.4</v>
      </c>
    </row>
    <row r="1007" spans="1:7" outlineLevel="3" x14ac:dyDescent="0.25">
      <c r="A1007" s="26" t="s">
        <v>57</v>
      </c>
      <c r="B1007" s="25" t="s">
        <v>458</v>
      </c>
      <c r="C1007" s="25" t="s">
        <v>58</v>
      </c>
      <c r="D1007" s="25"/>
      <c r="E1007" s="27">
        <v>2336.4</v>
      </c>
      <c r="F1007" s="27">
        <v>2336.4</v>
      </c>
      <c r="G1007" s="27">
        <v>2336.4</v>
      </c>
    </row>
    <row r="1008" spans="1:7" outlineLevel="4" x14ac:dyDescent="0.25">
      <c r="A1008" s="26" t="s">
        <v>436</v>
      </c>
      <c r="B1008" s="25" t="s">
        <v>458</v>
      </c>
      <c r="C1008" s="25" t="s">
        <v>437</v>
      </c>
      <c r="D1008" s="25"/>
      <c r="E1008" s="27">
        <v>884.4</v>
      </c>
      <c r="F1008" s="27">
        <v>884.4</v>
      </c>
      <c r="G1008" s="27">
        <v>884.4</v>
      </c>
    </row>
    <row r="1009" spans="1:7" ht="26.4" outlineLevel="5" x14ac:dyDescent="0.25">
      <c r="A1009" s="26" t="s">
        <v>339</v>
      </c>
      <c r="B1009" s="25" t="s">
        <v>458</v>
      </c>
      <c r="C1009" s="25" t="s">
        <v>437</v>
      </c>
      <c r="D1009" s="25" t="s">
        <v>341</v>
      </c>
      <c r="E1009" s="27">
        <v>884.4</v>
      </c>
      <c r="F1009" s="27">
        <v>884.4</v>
      </c>
      <c r="G1009" s="27">
        <v>884.4</v>
      </c>
    </row>
    <row r="1010" spans="1:7" outlineLevel="4" x14ac:dyDescent="0.25">
      <c r="A1010" s="26" t="s">
        <v>459</v>
      </c>
      <c r="B1010" s="25" t="s">
        <v>458</v>
      </c>
      <c r="C1010" s="25" t="s">
        <v>460</v>
      </c>
      <c r="D1010" s="25"/>
      <c r="E1010" s="27">
        <v>1452</v>
      </c>
      <c r="F1010" s="27">
        <v>1452</v>
      </c>
      <c r="G1010" s="27">
        <v>1452</v>
      </c>
    </row>
    <row r="1011" spans="1:7" ht="26.4" outlineLevel="5" x14ac:dyDescent="0.25">
      <c r="A1011" s="26" t="s">
        <v>339</v>
      </c>
      <c r="B1011" s="25" t="s">
        <v>458</v>
      </c>
      <c r="C1011" s="25" t="s">
        <v>460</v>
      </c>
      <c r="D1011" s="25" t="s">
        <v>341</v>
      </c>
      <c r="E1011" s="27">
        <v>1452</v>
      </c>
      <c r="F1011" s="27">
        <v>1452</v>
      </c>
      <c r="G1011" s="27">
        <v>1452</v>
      </c>
    </row>
    <row r="1012" spans="1:7" ht="52.8" x14ac:dyDescent="0.25">
      <c r="A1012" s="26" t="s">
        <v>372</v>
      </c>
      <c r="B1012" s="25" t="s">
        <v>373</v>
      </c>
      <c r="C1012" s="25"/>
      <c r="D1012" s="25"/>
      <c r="E1012" s="27">
        <v>650</v>
      </c>
      <c r="F1012" s="27">
        <v>650</v>
      </c>
      <c r="G1012" s="27">
        <v>650</v>
      </c>
    </row>
    <row r="1013" spans="1:7" ht="66" outlineLevel="1" x14ac:dyDescent="0.25">
      <c r="A1013" s="26" t="s">
        <v>374</v>
      </c>
      <c r="B1013" s="25" t="s">
        <v>375</v>
      </c>
      <c r="C1013" s="25"/>
      <c r="D1013" s="25"/>
      <c r="E1013" s="27">
        <v>650</v>
      </c>
      <c r="F1013" s="27">
        <v>650</v>
      </c>
      <c r="G1013" s="27">
        <v>650</v>
      </c>
    </row>
    <row r="1014" spans="1:7" ht="66" outlineLevel="2" x14ac:dyDescent="0.25">
      <c r="A1014" s="26" t="s">
        <v>376</v>
      </c>
      <c r="B1014" s="25" t="s">
        <v>377</v>
      </c>
      <c r="C1014" s="25"/>
      <c r="D1014" s="25"/>
      <c r="E1014" s="27">
        <v>140</v>
      </c>
      <c r="F1014" s="27">
        <v>140</v>
      </c>
      <c r="G1014" s="27">
        <v>140</v>
      </c>
    </row>
    <row r="1015" spans="1:7" ht="26.4" outlineLevel="3" x14ac:dyDescent="0.25">
      <c r="A1015" s="26" t="s">
        <v>6</v>
      </c>
      <c r="B1015" s="25" t="s">
        <v>377</v>
      </c>
      <c r="C1015" s="25" t="s">
        <v>7</v>
      </c>
      <c r="D1015" s="25"/>
      <c r="E1015" s="27">
        <v>140</v>
      </c>
      <c r="F1015" s="27">
        <v>140</v>
      </c>
      <c r="G1015" s="27">
        <v>140</v>
      </c>
    </row>
    <row r="1016" spans="1:7" ht="26.4" outlineLevel="4" x14ac:dyDescent="0.25">
      <c r="A1016" s="26" t="s">
        <v>27</v>
      </c>
      <c r="B1016" s="25" t="s">
        <v>377</v>
      </c>
      <c r="C1016" s="25" t="s">
        <v>28</v>
      </c>
      <c r="D1016" s="25"/>
      <c r="E1016" s="27">
        <v>140</v>
      </c>
      <c r="F1016" s="27">
        <v>140</v>
      </c>
      <c r="G1016" s="27">
        <v>140</v>
      </c>
    </row>
    <row r="1017" spans="1:7" ht="39.6" outlineLevel="5" x14ac:dyDescent="0.25">
      <c r="A1017" s="26" t="s">
        <v>18</v>
      </c>
      <c r="B1017" s="25" t="s">
        <v>377</v>
      </c>
      <c r="C1017" s="25" t="s">
        <v>28</v>
      </c>
      <c r="D1017" s="25" t="s">
        <v>19</v>
      </c>
      <c r="E1017" s="27">
        <v>140</v>
      </c>
      <c r="F1017" s="27">
        <v>140</v>
      </c>
      <c r="G1017" s="27">
        <v>140</v>
      </c>
    </row>
    <row r="1018" spans="1:7" ht="26.4" outlineLevel="2" x14ac:dyDescent="0.25">
      <c r="A1018" s="26" t="s">
        <v>378</v>
      </c>
      <c r="B1018" s="25" t="s">
        <v>379</v>
      </c>
      <c r="C1018" s="25"/>
      <c r="D1018" s="25"/>
      <c r="E1018" s="27">
        <v>390</v>
      </c>
      <c r="F1018" s="27">
        <v>390</v>
      </c>
      <c r="G1018" s="27">
        <v>390</v>
      </c>
    </row>
    <row r="1019" spans="1:7" ht="26.4" outlineLevel="3" x14ac:dyDescent="0.25">
      <c r="A1019" s="26" t="s">
        <v>6</v>
      </c>
      <c r="B1019" s="25" t="s">
        <v>379</v>
      </c>
      <c r="C1019" s="25" t="s">
        <v>7</v>
      </c>
      <c r="D1019" s="25"/>
      <c r="E1019" s="27">
        <v>390</v>
      </c>
      <c r="F1019" s="27">
        <v>390</v>
      </c>
      <c r="G1019" s="27">
        <v>390</v>
      </c>
    </row>
    <row r="1020" spans="1:7" ht="26.4" outlineLevel="4" x14ac:dyDescent="0.25">
      <c r="A1020" s="26" t="s">
        <v>27</v>
      </c>
      <c r="B1020" s="25" t="s">
        <v>379</v>
      </c>
      <c r="C1020" s="25" t="s">
        <v>28</v>
      </c>
      <c r="D1020" s="25"/>
      <c r="E1020" s="27">
        <v>390</v>
      </c>
      <c r="F1020" s="27">
        <v>390</v>
      </c>
      <c r="G1020" s="27">
        <v>390</v>
      </c>
    </row>
    <row r="1021" spans="1:7" ht="92.4" outlineLevel="5" x14ac:dyDescent="0.25">
      <c r="A1021" s="26" t="s">
        <v>16</v>
      </c>
      <c r="B1021" s="25" t="s">
        <v>379</v>
      </c>
      <c r="C1021" s="25" t="s">
        <v>28</v>
      </c>
      <c r="D1021" s="25" t="s">
        <v>17</v>
      </c>
      <c r="E1021" s="27">
        <v>150</v>
      </c>
      <c r="F1021" s="27">
        <v>150</v>
      </c>
      <c r="G1021" s="27">
        <v>150</v>
      </c>
    </row>
    <row r="1022" spans="1:7" ht="39.6" outlineLevel="5" x14ac:dyDescent="0.25">
      <c r="A1022" s="26" t="s">
        <v>18</v>
      </c>
      <c r="B1022" s="25" t="s">
        <v>379</v>
      </c>
      <c r="C1022" s="25" t="s">
        <v>28</v>
      </c>
      <c r="D1022" s="25" t="s">
        <v>19</v>
      </c>
      <c r="E1022" s="27">
        <v>240</v>
      </c>
      <c r="F1022" s="27">
        <v>240</v>
      </c>
      <c r="G1022" s="27">
        <v>240</v>
      </c>
    </row>
    <row r="1023" spans="1:7" outlineLevel="2" x14ac:dyDescent="0.25">
      <c r="A1023" s="26" t="s">
        <v>380</v>
      </c>
      <c r="B1023" s="25" t="s">
        <v>381</v>
      </c>
      <c r="C1023" s="25"/>
      <c r="D1023" s="25"/>
      <c r="E1023" s="27">
        <v>120</v>
      </c>
      <c r="F1023" s="27">
        <v>120</v>
      </c>
      <c r="G1023" s="27">
        <v>120</v>
      </c>
    </row>
    <row r="1024" spans="1:7" ht="26.4" outlineLevel="3" x14ac:dyDescent="0.25">
      <c r="A1024" s="26" t="s">
        <v>6</v>
      </c>
      <c r="B1024" s="25" t="s">
        <v>381</v>
      </c>
      <c r="C1024" s="25" t="s">
        <v>7</v>
      </c>
      <c r="D1024" s="25"/>
      <c r="E1024" s="27">
        <v>120</v>
      </c>
      <c r="F1024" s="27">
        <v>120</v>
      </c>
      <c r="G1024" s="27">
        <v>120</v>
      </c>
    </row>
    <row r="1025" spans="1:7" ht="26.4" outlineLevel="4" x14ac:dyDescent="0.25">
      <c r="A1025" s="26" t="s">
        <v>27</v>
      </c>
      <c r="B1025" s="25" t="s">
        <v>381</v>
      </c>
      <c r="C1025" s="25" t="s">
        <v>28</v>
      </c>
      <c r="D1025" s="25"/>
      <c r="E1025" s="27">
        <v>120</v>
      </c>
      <c r="F1025" s="27">
        <v>120</v>
      </c>
      <c r="G1025" s="27">
        <v>120</v>
      </c>
    </row>
    <row r="1026" spans="1:7" ht="39.6" outlineLevel="5" x14ac:dyDescent="0.25">
      <c r="A1026" s="26" t="s">
        <v>18</v>
      </c>
      <c r="B1026" s="25" t="s">
        <v>381</v>
      </c>
      <c r="C1026" s="25" t="s">
        <v>28</v>
      </c>
      <c r="D1026" s="25" t="s">
        <v>19</v>
      </c>
      <c r="E1026" s="27">
        <v>120</v>
      </c>
      <c r="F1026" s="27">
        <v>120</v>
      </c>
      <c r="G1026" s="27">
        <v>120</v>
      </c>
    </row>
    <row r="1027" spans="1:7" ht="39.6" x14ac:dyDescent="0.25">
      <c r="A1027" s="26" t="s">
        <v>10</v>
      </c>
      <c r="B1027" s="25" t="s">
        <v>11</v>
      </c>
      <c r="C1027" s="25"/>
      <c r="D1027" s="25"/>
      <c r="E1027" s="27">
        <v>3008216.17</v>
      </c>
      <c r="F1027" s="27">
        <v>3070458.62</v>
      </c>
      <c r="G1027" s="27">
        <v>4446886.6399999997</v>
      </c>
    </row>
    <row r="1028" spans="1:7" ht="52.8" outlineLevel="1" x14ac:dyDescent="0.25">
      <c r="A1028" s="26" t="s">
        <v>12</v>
      </c>
      <c r="B1028" s="25" t="s">
        <v>13</v>
      </c>
      <c r="C1028" s="25"/>
      <c r="D1028" s="25"/>
      <c r="E1028" s="27">
        <v>1048751.98</v>
      </c>
      <c r="F1028" s="27">
        <v>1098835.22</v>
      </c>
      <c r="G1028" s="27">
        <v>1153398.55</v>
      </c>
    </row>
    <row r="1029" spans="1:7" ht="79.2" outlineLevel="2" x14ac:dyDescent="0.25">
      <c r="A1029" s="26" t="s">
        <v>319</v>
      </c>
      <c r="B1029" s="25" t="s">
        <v>321</v>
      </c>
      <c r="C1029" s="25"/>
      <c r="D1029" s="25"/>
      <c r="E1029" s="27">
        <v>1735.2</v>
      </c>
      <c r="F1029" s="27">
        <v>132.19999999999999</v>
      </c>
      <c r="G1029" s="27">
        <v>113.1</v>
      </c>
    </row>
    <row r="1030" spans="1:7" ht="26.4" outlineLevel="3" x14ac:dyDescent="0.25">
      <c r="A1030" s="26" t="s">
        <v>6</v>
      </c>
      <c r="B1030" s="25" t="s">
        <v>321</v>
      </c>
      <c r="C1030" s="25" t="s">
        <v>7</v>
      </c>
      <c r="D1030" s="25"/>
      <c r="E1030" s="27">
        <v>1735.2</v>
      </c>
      <c r="F1030" s="27">
        <v>132.19999999999999</v>
      </c>
      <c r="G1030" s="27">
        <v>113.1</v>
      </c>
    </row>
    <row r="1031" spans="1:7" outlineLevel="4" x14ac:dyDescent="0.25">
      <c r="A1031" s="26" t="s">
        <v>315</v>
      </c>
      <c r="B1031" s="25" t="s">
        <v>321</v>
      </c>
      <c r="C1031" s="25" t="s">
        <v>316</v>
      </c>
      <c r="D1031" s="25"/>
      <c r="E1031" s="27">
        <v>1735.2</v>
      </c>
      <c r="F1031" s="27">
        <v>132.19999999999999</v>
      </c>
      <c r="G1031" s="27">
        <v>113.1</v>
      </c>
    </row>
    <row r="1032" spans="1:7" ht="39.6" outlineLevel="5" x14ac:dyDescent="0.25">
      <c r="A1032" s="26" t="s">
        <v>18</v>
      </c>
      <c r="B1032" s="25" t="s">
        <v>321</v>
      </c>
      <c r="C1032" s="25" t="s">
        <v>316</v>
      </c>
      <c r="D1032" s="25" t="s">
        <v>19</v>
      </c>
      <c r="E1032" s="27">
        <v>1735.2</v>
      </c>
      <c r="F1032" s="27">
        <v>132.19999999999999</v>
      </c>
      <c r="G1032" s="27">
        <v>113.1</v>
      </c>
    </row>
    <row r="1033" spans="1:7" ht="52.8" outlineLevel="2" x14ac:dyDescent="0.25">
      <c r="A1033" s="26" t="s">
        <v>348</v>
      </c>
      <c r="B1033" s="25" t="s">
        <v>349</v>
      </c>
      <c r="C1033" s="25"/>
      <c r="D1033" s="25"/>
      <c r="E1033" s="27">
        <v>15871.8</v>
      </c>
      <c r="F1033" s="27">
        <v>15253.8</v>
      </c>
      <c r="G1033" s="27">
        <v>15842.4</v>
      </c>
    </row>
    <row r="1034" spans="1:7" ht="52.8" outlineLevel="3" x14ac:dyDescent="0.25">
      <c r="A1034" s="26" t="s">
        <v>122</v>
      </c>
      <c r="B1034" s="25" t="s">
        <v>349</v>
      </c>
      <c r="C1034" s="25" t="s">
        <v>123</v>
      </c>
      <c r="D1034" s="25"/>
      <c r="E1034" s="27">
        <v>15871.8</v>
      </c>
      <c r="F1034" s="27">
        <v>15253.8</v>
      </c>
      <c r="G1034" s="27">
        <v>15842.4</v>
      </c>
    </row>
    <row r="1035" spans="1:7" outlineLevel="4" x14ac:dyDescent="0.25">
      <c r="A1035" s="26" t="s">
        <v>346</v>
      </c>
      <c r="B1035" s="25" t="s">
        <v>349</v>
      </c>
      <c r="C1035" s="25" t="s">
        <v>347</v>
      </c>
      <c r="D1035" s="25"/>
      <c r="E1035" s="27">
        <v>15871.8</v>
      </c>
      <c r="F1035" s="27">
        <v>15253.8</v>
      </c>
      <c r="G1035" s="27">
        <v>15842.4</v>
      </c>
    </row>
    <row r="1036" spans="1:7" ht="92.4" outlineLevel="5" x14ac:dyDescent="0.25">
      <c r="A1036" s="26" t="s">
        <v>16</v>
      </c>
      <c r="B1036" s="25" t="s">
        <v>349</v>
      </c>
      <c r="C1036" s="25" t="s">
        <v>347</v>
      </c>
      <c r="D1036" s="25" t="s">
        <v>17</v>
      </c>
      <c r="E1036" s="27">
        <v>15713.67</v>
      </c>
      <c r="F1036" s="27">
        <v>15253.8</v>
      </c>
      <c r="G1036" s="27">
        <v>15842.4</v>
      </c>
    </row>
    <row r="1037" spans="1:7" ht="39.6" outlineLevel="5" x14ac:dyDescent="0.25">
      <c r="A1037" s="26" t="s">
        <v>18</v>
      </c>
      <c r="B1037" s="25" t="s">
        <v>349</v>
      </c>
      <c r="C1037" s="25" t="s">
        <v>347</v>
      </c>
      <c r="D1037" s="25" t="s">
        <v>19</v>
      </c>
      <c r="E1037" s="27">
        <v>155.13999999999999</v>
      </c>
      <c r="F1037" s="27">
        <v>0</v>
      </c>
      <c r="G1037" s="27">
        <v>0</v>
      </c>
    </row>
    <row r="1038" spans="1:7" ht="26.4" outlineLevel="5" x14ac:dyDescent="0.25">
      <c r="A1038" s="26" t="s">
        <v>339</v>
      </c>
      <c r="B1038" s="25" t="s">
        <v>349</v>
      </c>
      <c r="C1038" s="25" t="s">
        <v>347</v>
      </c>
      <c r="D1038" s="25" t="s">
        <v>341</v>
      </c>
      <c r="E1038" s="27">
        <v>3</v>
      </c>
      <c r="F1038" s="27">
        <v>0</v>
      </c>
      <c r="G1038" s="27">
        <v>0</v>
      </c>
    </row>
    <row r="1039" spans="1:7" ht="66" outlineLevel="2" x14ac:dyDescent="0.25">
      <c r="A1039" s="26" t="s">
        <v>465</v>
      </c>
      <c r="B1039" s="25" t="s">
        <v>726</v>
      </c>
      <c r="C1039" s="25"/>
      <c r="D1039" s="25"/>
      <c r="E1039" s="27">
        <v>443.94</v>
      </c>
      <c r="F1039" s="27">
        <v>444.67</v>
      </c>
      <c r="G1039" s="27">
        <v>461.44</v>
      </c>
    </row>
    <row r="1040" spans="1:7" outlineLevel="3" x14ac:dyDescent="0.25">
      <c r="A1040" s="26" t="s">
        <v>57</v>
      </c>
      <c r="B1040" s="25" t="s">
        <v>726</v>
      </c>
      <c r="C1040" s="25" t="s">
        <v>58</v>
      </c>
      <c r="D1040" s="25"/>
      <c r="E1040" s="27">
        <v>443.94</v>
      </c>
      <c r="F1040" s="27">
        <v>444.67</v>
      </c>
      <c r="G1040" s="27">
        <v>461.44</v>
      </c>
    </row>
    <row r="1041" spans="1:7" ht="26.4" outlineLevel="4" x14ac:dyDescent="0.25">
      <c r="A1041" s="26" t="s">
        <v>477</v>
      </c>
      <c r="B1041" s="25" t="s">
        <v>726</v>
      </c>
      <c r="C1041" s="25" t="s">
        <v>478</v>
      </c>
      <c r="D1041" s="25"/>
      <c r="E1041" s="27">
        <v>443.94</v>
      </c>
      <c r="F1041" s="27">
        <v>444.67</v>
      </c>
      <c r="G1041" s="27">
        <v>461.44</v>
      </c>
    </row>
    <row r="1042" spans="1:7" ht="92.4" outlineLevel="5" x14ac:dyDescent="0.25">
      <c r="A1042" s="26" t="s">
        <v>16</v>
      </c>
      <c r="B1042" s="25" t="s">
        <v>726</v>
      </c>
      <c r="C1042" s="25" t="s">
        <v>478</v>
      </c>
      <c r="D1042" s="25" t="s">
        <v>17</v>
      </c>
      <c r="E1042" s="27">
        <v>443.94</v>
      </c>
      <c r="F1042" s="27">
        <v>444.67</v>
      </c>
      <c r="G1042" s="27">
        <v>461.44</v>
      </c>
    </row>
    <row r="1043" spans="1:7" ht="52.8" outlineLevel="2" x14ac:dyDescent="0.25">
      <c r="A1043" s="26" t="s">
        <v>691</v>
      </c>
      <c r="B1043" s="25" t="s">
        <v>727</v>
      </c>
      <c r="C1043" s="25"/>
      <c r="D1043" s="25"/>
      <c r="E1043" s="27">
        <v>684.99</v>
      </c>
      <c r="F1043" s="27">
        <v>758.99</v>
      </c>
      <c r="G1043" s="27">
        <v>855.38</v>
      </c>
    </row>
    <row r="1044" spans="1:7" outlineLevel="3" x14ac:dyDescent="0.25">
      <c r="A1044" s="26" t="s">
        <v>57</v>
      </c>
      <c r="B1044" s="25" t="s">
        <v>727</v>
      </c>
      <c r="C1044" s="25" t="s">
        <v>58</v>
      </c>
      <c r="D1044" s="25"/>
      <c r="E1044" s="27">
        <v>684.99</v>
      </c>
      <c r="F1044" s="27">
        <v>758.99</v>
      </c>
      <c r="G1044" s="27">
        <v>855.38</v>
      </c>
    </row>
    <row r="1045" spans="1:7" ht="26.4" outlineLevel="4" x14ac:dyDescent="0.25">
      <c r="A1045" s="26" t="s">
        <v>477</v>
      </c>
      <c r="B1045" s="25" t="s">
        <v>727</v>
      </c>
      <c r="C1045" s="25" t="s">
        <v>478</v>
      </c>
      <c r="D1045" s="25"/>
      <c r="E1045" s="27">
        <v>684.99</v>
      </c>
      <c r="F1045" s="27">
        <v>758.99</v>
      </c>
      <c r="G1045" s="27">
        <v>855.38</v>
      </c>
    </row>
    <row r="1046" spans="1:7" ht="92.4" outlineLevel="5" x14ac:dyDescent="0.25">
      <c r="A1046" s="26" t="s">
        <v>16</v>
      </c>
      <c r="B1046" s="25" t="s">
        <v>727</v>
      </c>
      <c r="C1046" s="25" t="s">
        <v>478</v>
      </c>
      <c r="D1046" s="25" t="s">
        <v>17</v>
      </c>
      <c r="E1046" s="27">
        <v>674.99</v>
      </c>
      <c r="F1046" s="27">
        <v>748.99</v>
      </c>
      <c r="G1046" s="27">
        <v>845.38</v>
      </c>
    </row>
    <row r="1047" spans="1:7" ht="39.6" outlineLevel="5" x14ac:dyDescent="0.25">
      <c r="A1047" s="26" t="s">
        <v>18</v>
      </c>
      <c r="B1047" s="25" t="s">
        <v>727</v>
      </c>
      <c r="C1047" s="25" t="s">
        <v>478</v>
      </c>
      <c r="D1047" s="25" t="s">
        <v>19</v>
      </c>
      <c r="E1047" s="27">
        <v>10</v>
      </c>
      <c r="F1047" s="27">
        <v>10</v>
      </c>
      <c r="G1047" s="27">
        <v>10</v>
      </c>
    </row>
    <row r="1048" spans="1:7" ht="39.6" outlineLevel="2" x14ac:dyDescent="0.25">
      <c r="A1048" s="26" t="s">
        <v>608</v>
      </c>
      <c r="B1048" s="25" t="s">
        <v>609</v>
      </c>
      <c r="C1048" s="25"/>
      <c r="D1048" s="25"/>
      <c r="E1048" s="27">
        <v>38</v>
      </c>
      <c r="F1048" s="27">
        <v>38</v>
      </c>
      <c r="G1048" s="27">
        <v>38</v>
      </c>
    </row>
    <row r="1049" spans="1:7" outlineLevel="3" x14ac:dyDescent="0.25">
      <c r="A1049" s="26" t="s">
        <v>47</v>
      </c>
      <c r="B1049" s="25" t="s">
        <v>609</v>
      </c>
      <c r="C1049" s="25" t="s">
        <v>48</v>
      </c>
      <c r="D1049" s="25"/>
      <c r="E1049" s="27">
        <v>38</v>
      </c>
      <c r="F1049" s="27">
        <v>38</v>
      </c>
      <c r="G1049" s="27">
        <v>38</v>
      </c>
    </row>
    <row r="1050" spans="1:7" outlineLevel="4" x14ac:dyDescent="0.25">
      <c r="A1050" s="26" t="s">
        <v>596</v>
      </c>
      <c r="B1050" s="25" t="s">
        <v>609</v>
      </c>
      <c r="C1050" s="25" t="s">
        <v>597</v>
      </c>
      <c r="D1050" s="25"/>
      <c r="E1050" s="27">
        <v>38</v>
      </c>
      <c r="F1050" s="27">
        <v>38</v>
      </c>
      <c r="G1050" s="27">
        <v>38</v>
      </c>
    </row>
    <row r="1051" spans="1:7" ht="39.6" outlineLevel="5" x14ac:dyDescent="0.25">
      <c r="A1051" s="26" t="s">
        <v>18</v>
      </c>
      <c r="B1051" s="25" t="s">
        <v>609</v>
      </c>
      <c r="C1051" s="25" t="s">
        <v>597</v>
      </c>
      <c r="D1051" s="25" t="s">
        <v>19</v>
      </c>
      <c r="E1051" s="27">
        <v>38</v>
      </c>
      <c r="F1051" s="27">
        <v>38</v>
      </c>
      <c r="G1051" s="27">
        <v>38</v>
      </c>
    </row>
    <row r="1052" spans="1:7" ht="52.8" outlineLevel="2" x14ac:dyDescent="0.25">
      <c r="A1052" s="26" t="s">
        <v>707</v>
      </c>
      <c r="B1052" s="25" t="s">
        <v>708</v>
      </c>
      <c r="C1052" s="25"/>
      <c r="D1052" s="25"/>
      <c r="E1052" s="27">
        <v>36612.65</v>
      </c>
      <c r="F1052" s="27">
        <v>38077.17</v>
      </c>
      <c r="G1052" s="27">
        <v>39600.25</v>
      </c>
    </row>
    <row r="1053" spans="1:7" outlineLevel="3" x14ac:dyDescent="0.25">
      <c r="A1053" s="26" t="s">
        <v>57</v>
      </c>
      <c r="B1053" s="25" t="s">
        <v>708</v>
      </c>
      <c r="C1053" s="25" t="s">
        <v>58</v>
      </c>
      <c r="D1053" s="25"/>
      <c r="E1053" s="27">
        <v>148</v>
      </c>
      <c r="F1053" s="27">
        <v>0</v>
      </c>
      <c r="G1053" s="27">
        <v>0</v>
      </c>
    </row>
    <row r="1054" spans="1:7" ht="39.6" outlineLevel="4" x14ac:dyDescent="0.25">
      <c r="A1054" s="26" t="s">
        <v>59</v>
      </c>
      <c r="B1054" s="25" t="s">
        <v>708</v>
      </c>
      <c r="C1054" s="25" t="s">
        <v>60</v>
      </c>
      <c r="D1054" s="25"/>
      <c r="E1054" s="27">
        <v>148</v>
      </c>
      <c r="F1054" s="27">
        <v>0</v>
      </c>
      <c r="G1054" s="27">
        <v>0</v>
      </c>
    </row>
    <row r="1055" spans="1:7" ht="39.6" outlineLevel="5" x14ac:dyDescent="0.25">
      <c r="A1055" s="26" t="s">
        <v>18</v>
      </c>
      <c r="B1055" s="25" t="s">
        <v>708</v>
      </c>
      <c r="C1055" s="25" t="s">
        <v>60</v>
      </c>
      <c r="D1055" s="25" t="s">
        <v>19</v>
      </c>
      <c r="E1055" s="27">
        <v>148</v>
      </c>
      <c r="F1055" s="27">
        <v>0</v>
      </c>
      <c r="G1055" s="27">
        <v>0</v>
      </c>
    </row>
    <row r="1056" spans="1:7" outlineLevel="3" x14ac:dyDescent="0.25">
      <c r="A1056" s="26" t="s">
        <v>292</v>
      </c>
      <c r="B1056" s="25" t="s">
        <v>708</v>
      </c>
      <c r="C1056" s="25" t="s">
        <v>293</v>
      </c>
      <c r="D1056" s="25"/>
      <c r="E1056" s="27">
        <v>36464.65</v>
      </c>
      <c r="F1056" s="27">
        <v>38077.17</v>
      </c>
      <c r="G1056" s="27">
        <v>39600.25</v>
      </c>
    </row>
    <row r="1057" spans="1:7" ht="26.4" outlineLevel="4" x14ac:dyDescent="0.25">
      <c r="A1057" s="26" t="s">
        <v>558</v>
      </c>
      <c r="B1057" s="25" t="s">
        <v>708</v>
      </c>
      <c r="C1057" s="25" t="s">
        <v>559</v>
      </c>
      <c r="D1057" s="25"/>
      <c r="E1057" s="27">
        <v>36464.65</v>
      </c>
      <c r="F1057" s="27">
        <v>38077.17</v>
      </c>
      <c r="G1057" s="27">
        <v>39600.25</v>
      </c>
    </row>
    <row r="1058" spans="1:7" ht="92.4" outlineLevel="5" x14ac:dyDescent="0.25">
      <c r="A1058" s="26" t="s">
        <v>16</v>
      </c>
      <c r="B1058" s="25" t="s">
        <v>708</v>
      </c>
      <c r="C1058" s="25" t="s">
        <v>559</v>
      </c>
      <c r="D1058" s="25" t="s">
        <v>17</v>
      </c>
      <c r="E1058" s="27">
        <v>35012.65</v>
      </c>
      <c r="F1058" s="27">
        <v>36577.17</v>
      </c>
      <c r="G1058" s="27">
        <v>38100.25</v>
      </c>
    </row>
    <row r="1059" spans="1:7" ht="39.6" outlineLevel="5" x14ac:dyDescent="0.25">
      <c r="A1059" s="26" t="s">
        <v>18</v>
      </c>
      <c r="B1059" s="25" t="s">
        <v>708</v>
      </c>
      <c r="C1059" s="25" t="s">
        <v>559</v>
      </c>
      <c r="D1059" s="25" t="s">
        <v>19</v>
      </c>
      <c r="E1059" s="27">
        <v>1452</v>
      </c>
      <c r="F1059" s="27">
        <v>1500</v>
      </c>
      <c r="G1059" s="27">
        <v>1500</v>
      </c>
    </row>
    <row r="1060" spans="1:7" ht="52.8" outlineLevel="2" x14ac:dyDescent="0.25">
      <c r="A1060" s="26" t="s">
        <v>560</v>
      </c>
      <c r="B1060" s="25" t="s">
        <v>561</v>
      </c>
      <c r="C1060" s="25"/>
      <c r="D1060" s="25"/>
      <c r="E1060" s="27">
        <v>4388.05</v>
      </c>
      <c r="F1060" s="27">
        <v>4563.58</v>
      </c>
      <c r="G1060" s="27">
        <v>4746.12</v>
      </c>
    </row>
    <row r="1061" spans="1:7" outlineLevel="3" x14ac:dyDescent="0.25">
      <c r="A1061" s="26" t="s">
        <v>292</v>
      </c>
      <c r="B1061" s="25" t="s">
        <v>561</v>
      </c>
      <c r="C1061" s="25" t="s">
        <v>293</v>
      </c>
      <c r="D1061" s="25"/>
      <c r="E1061" s="27">
        <v>4388.05</v>
      </c>
      <c r="F1061" s="27">
        <v>4563.58</v>
      </c>
      <c r="G1061" s="27">
        <v>4746.12</v>
      </c>
    </row>
    <row r="1062" spans="1:7" ht="26.4" outlineLevel="4" x14ac:dyDescent="0.25">
      <c r="A1062" s="26" t="s">
        <v>558</v>
      </c>
      <c r="B1062" s="25" t="s">
        <v>561</v>
      </c>
      <c r="C1062" s="25" t="s">
        <v>559</v>
      </c>
      <c r="D1062" s="25"/>
      <c r="E1062" s="27">
        <v>4388.05</v>
      </c>
      <c r="F1062" s="27">
        <v>4563.58</v>
      </c>
      <c r="G1062" s="27">
        <v>4746.12</v>
      </c>
    </row>
    <row r="1063" spans="1:7" ht="92.4" outlineLevel="5" x14ac:dyDescent="0.25">
      <c r="A1063" s="26" t="s">
        <v>16</v>
      </c>
      <c r="B1063" s="25" t="s">
        <v>561</v>
      </c>
      <c r="C1063" s="25" t="s">
        <v>559</v>
      </c>
      <c r="D1063" s="25" t="s">
        <v>17</v>
      </c>
      <c r="E1063" s="27">
        <v>4185.05</v>
      </c>
      <c r="F1063" s="27">
        <v>4360.58</v>
      </c>
      <c r="G1063" s="27">
        <v>4543.12</v>
      </c>
    </row>
    <row r="1064" spans="1:7" ht="39.6" outlineLevel="5" x14ac:dyDescent="0.25">
      <c r="A1064" s="26" t="s">
        <v>18</v>
      </c>
      <c r="B1064" s="25" t="s">
        <v>561</v>
      </c>
      <c r="C1064" s="25" t="s">
        <v>559</v>
      </c>
      <c r="D1064" s="25" t="s">
        <v>19</v>
      </c>
      <c r="E1064" s="27">
        <v>203</v>
      </c>
      <c r="F1064" s="27">
        <v>203</v>
      </c>
      <c r="G1064" s="27">
        <v>203</v>
      </c>
    </row>
    <row r="1065" spans="1:7" ht="26.4" outlineLevel="2" x14ac:dyDescent="0.25">
      <c r="A1065" s="26" t="s">
        <v>562</v>
      </c>
      <c r="B1065" s="25" t="s">
        <v>563</v>
      </c>
      <c r="C1065" s="25"/>
      <c r="D1065" s="25"/>
      <c r="E1065" s="27">
        <v>25305.279999999999</v>
      </c>
      <c r="F1065" s="27">
        <v>29607.18</v>
      </c>
      <c r="G1065" s="27">
        <v>32896.870000000003</v>
      </c>
    </row>
    <row r="1066" spans="1:7" outlineLevel="3" x14ac:dyDescent="0.25">
      <c r="A1066" s="26" t="s">
        <v>292</v>
      </c>
      <c r="B1066" s="25" t="s">
        <v>563</v>
      </c>
      <c r="C1066" s="25" t="s">
        <v>293</v>
      </c>
      <c r="D1066" s="25"/>
      <c r="E1066" s="27">
        <v>25305.279999999999</v>
      </c>
      <c r="F1066" s="27">
        <v>29607.18</v>
      </c>
      <c r="G1066" s="27">
        <v>32896.870000000003</v>
      </c>
    </row>
    <row r="1067" spans="1:7" ht="26.4" outlineLevel="4" x14ac:dyDescent="0.25">
      <c r="A1067" s="26" t="s">
        <v>558</v>
      </c>
      <c r="B1067" s="25" t="s">
        <v>563</v>
      </c>
      <c r="C1067" s="25" t="s">
        <v>559</v>
      </c>
      <c r="D1067" s="25"/>
      <c r="E1067" s="27">
        <v>25305.279999999999</v>
      </c>
      <c r="F1067" s="27">
        <v>29607.18</v>
      </c>
      <c r="G1067" s="27">
        <v>32896.870000000003</v>
      </c>
    </row>
    <row r="1068" spans="1:7" ht="92.4" outlineLevel="5" x14ac:dyDescent="0.25">
      <c r="A1068" s="26" t="s">
        <v>16</v>
      </c>
      <c r="B1068" s="25" t="s">
        <v>563</v>
      </c>
      <c r="C1068" s="25" t="s">
        <v>559</v>
      </c>
      <c r="D1068" s="25" t="s">
        <v>17</v>
      </c>
      <c r="E1068" s="27">
        <v>24877.97</v>
      </c>
      <c r="F1068" s="27">
        <v>29179.87</v>
      </c>
      <c r="G1068" s="27">
        <v>32469.56</v>
      </c>
    </row>
    <row r="1069" spans="1:7" ht="39.6" outlineLevel="5" x14ac:dyDescent="0.25">
      <c r="A1069" s="26" t="s">
        <v>18</v>
      </c>
      <c r="B1069" s="25" t="s">
        <v>563</v>
      </c>
      <c r="C1069" s="25" t="s">
        <v>559</v>
      </c>
      <c r="D1069" s="25" t="s">
        <v>19</v>
      </c>
      <c r="E1069" s="27">
        <v>427.32</v>
      </c>
      <c r="F1069" s="27">
        <v>427.32</v>
      </c>
      <c r="G1069" s="27">
        <v>427.32</v>
      </c>
    </row>
    <row r="1070" spans="1:7" ht="39.6" outlineLevel="2" x14ac:dyDescent="0.25">
      <c r="A1070" s="26" t="s">
        <v>426</v>
      </c>
      <c r="B1070" s="25" t="s">
        <v>427</v>
      </c>
      <c r="C1070" s="25"/>
      <c r="D1070" s="25"/>
      <c r="E1070" s="27">
        <v>7647</v>
      </c>
      <c r="F1070" s="27">
        <v>7647</v>
      </c>
      <c r="G1070" s="27">
        <v>7647</v>
      </c>
    </row>
    <row r="1071" spans="1:7" ht="26.4" outlineLevel="3" x14ac:dyDescent="0.25">
      <c r="A1071" s="26" t="s">
        <v>6</v>
      </c>
      <c r="B1071" s="25" t="s">
        <v>427</v>
      </c>
      <c r="C1071" s="25" t="s">
        <v>7</v>
      </c>
      <c r="D1071" s="25"/>
      <c r="E1071" s="27">
        <v>7647</v>
      </c>
      <c r="F1071" s="27">
        <v>7647</v>
      </c>
      <c r="G1071" s="27">
        <v>7647</v>
      </c>
    </row>
    <row r="1072" spans="1:7" ht="26.4" outlineLevel="4" x14ac:dyDescent="0.25">
      <c r="A1072" s="26" t="s">
        <v>27</v>
      </c>
      <c r="B1072" s="25" t="s">
        <v>427</v>
      </c>
      <c r="C1072" s="25" t="s">
        <v>28</v>
      </c>
      <c r="D1072" s="25"/>
      <c r="E1072" s="27">
        <v>7647</v>
      </c>
      <c r="F1072" s="27">
        <v>7647</v>
      </c>
      <c r="G1072" s="27">
        <v>7647</v>
      </c>
    </row>
    <row r="1073" spans="1:7" ht="92.4" outlineLevel="5" x14ac:dyDescent="0.25">
      <c r="A1073" s="26" t="s">
        <v>16</v>
      </c>
      <c r="B1073" s="25" t="s">
        <v>427</v>
      </c>
      <c r="C1073" s="25" t="s">
        <v>28</v>
      </c>
      <c r="D1073" s="25" t="s">
        <v>17</v>
      </c>
      <c r="E1073" s="27">
        <v>7290.39</v>
      </c>
      <c r="F1073" s="27">
        <v>7290.39</v>
      </c>
      <c r="G1073" s="27">
        <v>7290.39</v>
      </c>
    </row>
    <row r="1074" spans="1:7" ht="39.6" outlineLevel="5" x14ac:dyDescent="0.25">
      <c r="A1074" s="26" t="s">
        <v>18</v>
      </c>
      <c r="B1074" s="25" t="s">
        <v>427</v>
      </c>
      <c r="C1074" s="25" t="s">
        <v>28</v>
      </c>
      <c r="D1074" s="25" t="s">
        <v>19</v>
      </c>
      <c r="E1074" s="27">
        <v>356.61</v>
      </c>
      <c r="F1074" s="27">
        <v>356.61</v>
      </c>
      <c r="G1074" s="27">
        <v>356.61</v>
      </c>
    </row>
    <row r="1075" spans="1:7" ht="52.8" outlineLevel="2" x14ac:dyDescent="0.25">
      <c r="A1075" s="26" t="s">
        <v>586</v>
      </c>
      <c r="B1075" s="25" t="s">
        <v>587</v>
      </c>
      <c r="C1075" s="25"/>
      <c r="D1075" s="25"/>
      <c r="E1075" s="27">
        <v>0.31</v>
      </c>
      <c r="F1075" s="27">
        <v>0.33</v>
      </c>
      <c r="G1075" s="27">
        <v>0.35</v>
      </c>
    </row>
    <row r="1076" spans="1:7" ht="26.4" outlineLevel="3" x14ac:dyDescent="0.25">
      <c r="A1076" s="26" t="s">
        <v>6</v>
      </c>
      <c r="B1076" s="25" t="s">
        <v>587</v>
      </c>
      <c r="C1076" s="25" t="s">
        <v>7</v>
      </c>
      <c r="D1076" s="25"/>
      <c r="E1076" s="27">
        <v>0.31</v>
      </c>
      <c r="F1076" s="27">
        <v>0.33</v>
      </c>
      <c r="G1076" s="27">
        <v>0.35</v>
      </c>
    </row>
    <row r="1077" spans="1:7" ht="26.4" outlineLevel="4" x14ac:dyDescent="0.25">
      <c r="A1077" s="26" t="s">
        <v>27</v>
      </c>
      <c r="B1077" s="25" t="s">
        <v>587</v>
      </c>
      <c r="C1077" s="25" t="s">
        <v>28</v>
      </c>
      <c r="D1077" s="25"/>
      <c r="E1077" s="27">
        <v>0.31</v>
      </c>
      <c r="F1077" s="27">
        <v>0.33</v>
      </c>
      <c r="G1077" s="27">
        <v>0.35</v>
      </c>
    </row>
    <row r="1078" spans="1:7" ht="39.6" outlineLevel="5" x14ac:dyDescent="0.25">
      <c r="A1078" s="26" t="s">
        <v>18</v>
      </c>
      <c r="B1078" s="25" t="s">
        <v>587</v>
      </c>
      <c r="C1078" s="25" t="s">
        <v>28</v>
      </c>
      <c r="D1078" s="25" t="s">
        <v>19</v>
      </c>
      <c r="E1078" s="27">
        <v>0.31</v>
      </c>
      <c r="F1078" s="27">
        <v>0.33</v>
      </c>
      <c r="G1078" s="27">
        <v>0.35</v>
      </c>
    </row>
    <row r="1079" spans="1:7" ht="26.4" outlineLevel="2" x14ac:dyDescent="0.25">
      <c r="A1079" s="26" t="s">
        <v>409</v>
      </c>
      <c r="B1079" s="25" t="s">
        <v>410</v>
      </c>
      <c r="C1079" s="25"/>
      <c r="D1079" s="25"/>
      <c r="E1079" s="27">
        <v>2767.03</v>
      </c>
      <c r="F1079" s="27">
        <v>2980.7</v>
      </c>
      <c r="G1079" s="27">
        <v>3355.71</v>
      </c>
    </row>
    <row r="1080" spans="1:7" ht="26.4" outlineLevel="3" x14ac:dyDescent="0.25">
      <c r="A1080" s="26" t="s">
        <v>6</v>
      </c>
      <c r="B1080" s="25" t="s">
        <v>410</v>
      </c>
      <c r="C1080" s="25" t="s">
        <v>7</v>
      </c>
      <c r="D1080" s="25"/>
      <c r="E1080" s="27">
        <v>2767.03</v>
      </c>
      <c r="F1080" s="27">
        <v>2980.7</v>
      </c>
      <c r="G1080" s="27">
        <v>3355.71</v>
      </c>
    </row>
    <row r="1081" spans="1:7" ht="52.8" outlineLevel="4" x14ac:dyDescent="0.25">
      <c r="A1081" s="26" t="s">
        <v>407</v>
      </c>
      <c r="B1081" s="25" t="s">
        <v>410</v>
      </c>
      <c r="C1081" s="25" t="s">
        <v>408</v>
      </c>
      <c r="D1081" s="25"/>
      <c r="E1081" s="27">
        <v>2767.03</v>
      </c>
      <c r="F1081" s="27">
        <v>2980.7</v>
      </c>
      <c r="G1081" s="27">
        <v>3355.71</v>
      </c>
    </row>
    <row r="1082" spans="1:7" ht="92.4" outlineLevel="5" x14ac:dyDescent="0.25">
      <c r="A1082" s="26" t="s">
        <v>16</v>
      </c>
      <c r="B1082" s="25" t="s">
        <v>410</v>
      </c>
      <c r="C1082" s="25" t="s">
        <v>408</v>
      </c>
      <c r="D1082" s="25" t="s">
        <v>17</v>
      </c>
      <c r="E1082" s="27">
        <v>2767.03</v>
      </c>
      <c r="F1082" s="27">
        <v>2980.7</v>
      </c>
      <c r="G1082" s="27">
        <v>3355.71</v>
      </c>
    </row>
    <row r="1083" spans="1:7" outlineLevel="2" x14ac:dyDescent="0.25">
      <c r="A1083" s="26" t="s">
        <v>14</v>
      </c>
      <c r="B1083" s="25" t="s">
        <v>15</v>
      </c>
      <c r="C1083" s="25"/>
      <c r="D1083" s="25"/>
      <c r="E1083" s="27">
        <v>948479.2</v>
      </c>
      <c r="F1083" s="27">
        <v>994419.15</v>
      </c>
      <c r="G1083" s="27">
        <v>1042788.85</v>
      </c>
    </row>
    <row r="1084" spans="1:7" ht="26.4" outlineLevel="3" x14ac:dyDescent="0.25">
      <c r="A1084" s="26" t="s">
        <v>6</v>
      </c>
      <c r="B1084" s="25" t="s">
        <v>15</v>
      </c>
      <c r="C1084" s="25" t="s">
        <v>7</v>
      </c>
      <c r="D1084" s="25"/>
      <c r="E1084" s="27">
        <v>563204.19999999995</v>
      </c>
      <c r="F1084" s="27">
        <v>590408.99</v>
      </c>
      <c r="G1084" s="27">
        <v>619054.12</v>
      </c>
    </row>
    <row r="1085" spans="1:7" ht="66" outlineLevel="4" x14ac:dyDescent="0.25">
      <c r="A1085" s="26" t="s">
        <v>411</v>
      </c>
      <c r="B1085" s="25" t="s">
        <v>15</v>
      </c>
      <c r="C1085" s="25" t="s">
        <v>412</v>
      </c>
      <c r="D1085" s="25"/>
      <c r="E1085" s="27">
        <v>55854.76</v>
      </c>
      <c r="F1085" s="27">
        <v>58454.04</v>
      </c>
      <c r="G1085" s="27">
        <v>61032.53</v>
      </c>
    </row>
    <row r="1086" spans="1:7" ht="92.4" outlineLevel="5" x14ac:dyDescent="0.25">
      <c r="A1086" s="26" t="s">
        <v>16</v>
      </c>
      <c r="B1086" s="25" t="s">
        <v>15</v>
      </c>
      <c r="C1086" s="25" t="s">
        <v>412</v>
      </c>
      <c r="D1086" s="25" t="s">
        <v>17</v>
      </c>
      <c r="E1086" s="27">
        <v>53495.86</v>
      </c>
      <c r="F1086" s="27">
        <v>56095.040000000001</v>
      </c>
      <c r="G1086" s="27">
        <v>58673.53</v>
      </c>
    </row>
    <row r="1087" spans="1:7" ht="39.6" outlineLevel="5" x14ac:dyDescent="0.25">
      <c r="A1087" s="26" t="s">
        <v>18</v>
      </c>
      <c r="B1087" s="25" t="s">
        <v>15</v>
      </c>
      <c r="C1087" s="25" t="s">
        <v>412</v>
      </c>
      <c r="D1087" s="25" t="s">
        <v>19</v>
      </c>
      <c r="E1087" s="27">
        <v>2358.9</v>
      </c>
      <c r="F1087" s="27">
        <v>2359</v>
      </c>
      <c r="G1087" s="27">
        <v>2359</v>
      </c>
    </row>
    <row r="1088" spans="1:7" ht="79.2" outlineLevel="4" x14ac:dyDescent="0.25">
      <c r="A1088" s="26" t="s">
        <v>313</v>
      </c>
      <c r="B1088" s="25" t="s">
        <v>15</v>
      </c>
      <c r="C1088" s="25" t="s">
        <v>314</v>
      </c>
      <c r="D1088" s="25"/>
      <c r="E1088" s="27">
        <v>229084.3</v>
      </c>
      <c r="F1088" s="27">
        <v>240033.21</v>
      </c>
      <c r="G1088" s="27">
        <v>251760.55</v>
      </c>
    </row>
    <row r="1089" spans="1:7" ht="92.4" outlineLevel="5" x14ac:dyDescent="0.25">
      <c r="A1089" s="26" t="s">
        <v>16</v>
      </c>
      <c r="B1089" s="25" t="s">
        <v>15</v>
      </c>
      <c r="C1089" s="25" t="s">
        <v>314</v>
      </c>
      <c r="D1089" s="25" t="s">
        <v>17</v>
      </c>
      <c r="E1089" s="27">
        <v>224660.63</v>
      </c>
      <c r="F1089" s="27">
        <v>235742.21</v>
      </c>
      <c r="G1089" s="27">
        <v>247469.55</v>
      </c>
    </row>
    <row r="1090" spans="1:7" ht="39.6" outlineLevel="5" x14ac:dyDescent="0.25">
      <c r="A1090" s="26" t="s">
        <v>18</v>
      </c>
      <c r="B1090" s="25" t="s">
        <v>15</v>
      </c>
      <c r="C1090" s="25" t="s">
        <v>314</v>
      </c>
      <c r="D1090" s="25" t="s">
        <v>19</v>
      </c>
      <c r="E1090" s="27">
        <v>4421</v>
      </c>
      <c r="F1090" s="27">
        <v>4291</v>
      </c>
      <c r="G1090" s="27">
        <v>4291</v>
      </c>
    </row>
    <row r="1091" spans="1:7" outlineLevel="5" x14ac:dyDescent="0.25">
      <c r="A1091" s="26" t="s">
        <v>25</v>
      </c>
      <c r="B1091" s="25" t="s">
        <v>15</v>
      </c>
      <c r="C1091" s="25" t="s">
        <v>314</v>
      </c>
      <c r="D1091" s="25" t="s">
        <v>26</v>
      </c>
      <c r="E1091" s="27">
        <v>2.67</v>
      </c>
      <c r="F1091" s="27">
        <v>0</v>
      </c>
      <c r="G1091" s="27">
        <v>0</v>
      </c>
    </row>
    <row r="1092" spans="1:7" ht="66" outlineLevel="4" x14ac:dyDescent="0.25">
      <c r="A1092" s="26" t="s">
        <v>8</v>
      </c>
      <c r="B1092" s="25" t="s">
        <v>15</v>
      </c>
      <c r="C1092" s="25" t="s">
        <v>9</v>
      </c>
      <c r="D1092" s="25"/>
      <c r="E1092" s="27">
        <v>125810.2</v>
      </c>
      <c r="F1092" s="27">
        <v>131982.46</v>
      </c>
      <c r="G1092" s="27">
        <v>138463.21</v>
      </c>
    </row>
    <row r="1093" spans="1:7" ht="92.4" outlineLevel="5" x14ac:dyDescent="0.25">
      <c r="A1093" s="26" t="s">
        <v>16</v>
      </c>
      <c r="B1093" s="25" t="s">
        <v>15</v>
      </c>
      <c r="C1093" s="25" t="s">
        <v>9</v>
      </c>
      <c r="D1093" s="25" t="s">
        <v>17</v>
      </c>
      <c r="E1093" s="27">
        <v>123038.3</v>
      </c>
      <c r="F1093" s="27">
        <v>129245.46</v>
      </c>
      <c r="G1093" s="27">
        <v>135726.21</v>
      </c>
    </row>
    <row r="1094" spans="1:7" ht="39.6" outlineLevel="5" x14ac:dyDescent="0.25">
      <c r="A1094" s="26" t="s">
        <v>18</v>
      </c>
      <c r="B1094" s="25" t="s">
        <v>15</v>
      </c>
      <c r="C1094" s="25" t="s">
        <v>9</v>
      </c>
      <c r="D1094" s="25" t="s">
        <v>19</v>
      </c>
      <c r="E1094" s="27">
        <v>2771.9</v>
      </c>
      <c r="F1094" s="27">
        <v>2737</v>
      </c>
      <c r="G1094" s="27">
        <v>2737</v>
      </c>
    </row>
    <row r="1095" spans="1:7" ht="26.4" outlineLevel="4" x14ac:dyDescent="0.25">
      <c r="A1095" s="26" t="s">
        <v>27</v>
      </c>
      <c r="B1095" s="25" t="s">
        <v>15</v>
      </c>
      <c r="C1095" s="25" t="s">
        <v>28</v>
      </c>
      <c r="D1095" s="25"/>
      <c r="E1095" s="27">
        <v>152454.94</v>
      </c>
      <c r="F1095" s="27">
        <v>159939.28</v>
      </c>
      <c r="G1095" s="27">
        <v>167797.84</v>
      </c>
    </row>
    <row r="1096" spans="1:7" ht="92.4" outlineLevel="5" x14ac:dyDescent="0.25">
      <c r="A1096" s="26" t="s">
        <v>16</v>
      </c>
      <c r="B1096" s="25" t="s">
        <v>15</v>
      </c>
      <c r="C1096" s="25" t="s">
        <v>28</v>
      </c>
      <c r="D1096" s="25" t="s">
        <v>17</v>
      </c>
      <c r="E1096" s="27">
        <v>148994.44</v>
      </c>
      <c r="F1096" s="27">
        <v>156478.78</v>
      </c>
      <c r="G1096" s="27">
        <v>164337.34</v>
      </c>
    </row>
    <row r="1097" spans="1:7" ht="39.6" outlineLevel="5" x14ac:dyDescent="0.25">
      <c r="A1097" s="26" t="s">
        <v>18</v>
      </c>
      <c r="B1097" s="25" t="s">
        <v>15</v>
      </c>
      <c r="C1097" s="25" t="s">
        <v>28</v>
      </c>
      <c r="D1097" s="25" t="s">
        <v>19</v>
      </c>
      <c r="E1097" s="27">
        <v>3460.5</v>
      </c>
      <c r="F1097" s="27">
        <v>3460.5</v>
      </c>
      <c r="G1097" s="27">
        <v>3460.5</v>
      </c>
    </row>
    <row r="1098" spans="1:7" outlineLevel="3" x14ac:dyDescent="0.25">
      <c r="A1098" s="26" t="s">
        <v>47</v>
      </c>
      <c r="B1098" s="25" t="s">
        <v>15</v>
      </c>
      <c r="C1098" s="25" t="s">
        <v>48</v>
      </c>
      <c r="D1098" s="25"/>
      <c r="E1098" s="27">
        <v>159785.79999999999</v>
      </c>
      <c r="F1098" s="27">
        <v>167606.98000000001</v>
      </c>
      <c r="G1098" s="27">
        <v>175819.33</v>
      </c>
    </row>
    <row r="1099" spans="1:7" outlineLevel="4" x14ac:dyDescent="0.25">
      <c r="A1099" s="26" t="s">
        <v>596</v>
      </c>
      <c r="B1099" s="25" t="s">
        <v>15</v>
      </c>
      <c r="C1099" s="25" t="s">
        <v>597</v>
      </c>
      <c r="D1099" s="25"/>
      <c r="E1099" s="27">
        <v>35720.39</v>
      </c>
      <c r="F1099" s="27">
        <v>37470.769999999997</v>
      </c>
      <c r="G1099" s="27">
        <v>39308.720000000001</v>
      </c>
    </row>
    <row r="1100" spans="1:7" ht="92.4" outlineLevel="5" x14ac:dyDescent="0.25">
      <c r="A1100" s="26" t="s">
        <v>16</v>
      </c>
      <c r="B1100" s="25" t="s">
        <v>15</v>
      </c>
      <c r="C1100" s="25" t="s">
        <v>597</v>
      </c>
      <c r="D1100" s="25" t="s">
        <v>17</v>
      </c>
      <c r="E1100" s="27">
        <v>35108.39</v>
      </c>
      <c r="F1100" s="27">
        <v>36858.769999999997</v>
      </c>
      <c r="G1100" s="27">
        <v>38696.720000000001</v>
      </c>
    </row>
    <row r="1101" spans="1:7" ht="39.6" outlineLevel="5" x14ac:dyDescent="0.25">
      <c r="A1101" s="26" t="s">
        <v>18</v>
      </c>
      <c r="B1101" s="25" t="s">
        <v>15</v>
      </c>
      <c r="C1101" s="25" t="s">
        <v>597</v>
      </c>
      <c r="D1101" s="25" t="s">
        <v>19</v>
      </c>
      <c r="E1101" s="27">
        <v>612</v>
      </c>
      <c r="F1101" s="27">
        <v>612</v>
      </c>
      <c r="G1101" s="27">
        <v>612</v>
      </c>
    </row>
    <row r="1102" spans="1:7" ht="26.4" outlineLevel="4" x14ac:dyDescent="0.25">
      <c r="A1102" s="26" t="s">
        <v>96</v>
      </c>
      <c r="B1102" s="25" t="s">
        <v>15</v>
      </c>
      <c r="C1102" s="25" t="s">
        <v>97</v>
      </c>
      <c r="D1102" s="25"/>
      <c r="E1102" s="27">
        <v>124065.41</v>
      </c>
      <c r="F1102" s="27">
        <v>130136.21</v>
      </c>
      <c r="G1102" s="27">
        <v>136510.60999999999</v>
      </c>
    </row>
    <row r="1103" spans="1:7" ht="92.4" outlineLevel="5" x14ac:dyDescent="0.25">
      <c r="A1103" s="26" t="s">
        <v>16</v>
      </c>
      <c r="B1103" s="25" t="s">
        <v>15</v>
      </c>
      <c r="C1103" s="25" t="s">
        <v>97</v>
      </c>
      <c r="D1103" s="25" t="s">
        <v>17</v>
      </c>
      <c r="E1103" s="27">
        <v>121685.41</v>
      </c>
      <c r="F1103" s="27">
        <v>127756.21</v>
      </c>
      <c r="G1103" s="27">
        <v>134130.60999999999</v>
      </c>
    </row>
    <row r="1104" spans="1:7" ht="39.6" outlineLevel="5" x14ac:dyDescent="0.25">
      <c r="A1104" s="26" t="s">
        <v>18</v>
      </c>
      <c r="B1104" s="25" t="s">
        <v>15</v>
      </c>
      <c r="C1104" s="25" t="s">
        <v>97</v>
      </c>
      <c r="D1104" s="25" t="s">
        <v>19</v>
      </c>
      <c r="E1104" s="27">
        <v>2380</v>
      </c>
      <c r="F1104" s="27">
        <v>2380</v>
      </c>
      <c r="G1104" s="27">
        <v>2380</v>
      </c>
    </row>
    <row r="1105" spans="1:7" ht="26.4" outlineLevel="3" x14ac:dyDescent="0.25">
      <c r="A1105" s="26" t="s">
        <v>103</v>
      </c>
      <c r="B1105" s="25" t="s">
        <v>15</v>
      </c>
      <c r="C1105" s="25" t="s">
        <v>104</v>
      </c>
      <c r="D1105" s="25"/>
      <c r="E1105" s="27">
        <v>127544.36</v>
      </c>
      <c r="F1105" s="27">
        <v>133783.67999999999</v>
      </c>
      <c r="G1105" s="27">
        <v>140334.92000000001</v>
      </c>
    </row>
    <row r="1106" spans="1:7" ht="26.4" outlineLevel="4" x14ac:dyDescent="0.25">
      <c r="A1106" s="26" t="s">
        <v>247</v>
      </c>
      <c r="B1106" s="25" t="s">
        <v>15</v>
      </c>
      <c r="C1106" s="25" t="s">
        <v>248</v>
      </c>
      <c r="D1106" s="25"/>
      <c r="E1106" s="27">
        <v>127544.36</v>
      </c>
      <c r="F1106" s="27">
        <v>133783.67999999999</v>
      </c>
      <c r="G1106" s="27">
        <v>140334.92000000001</v>
      </c>
    </row>
    <row r="1107" spans="1:7" ht="92.4" outlineLevel="5" x14ac:dyDescent="0.25">
      <c r="A1107" s="26" t="s">
        <v>16</v>
      </c>
      <c r="B1107" s="25" t="s">
        <v>15</v>
      </c>
      <c r="C1107" s="25" t="s">
        <v>248</v>
      </c>
      <c r="D1107" s="25" t="s">
        <v>17</v>
      </c>
      <c r="E1107" s="27">
        <v>124807.36</v>
      </c>
      <c r="F1107" s="27">
        <v>131046.48</v>
      </c>
      <c r="G1107" s="27">
        <v>137577.92000000001</v>
      </c>
    </row>
    <row r="1108" spans="1:7" ht="39.6" outlineLevel="5" x14ac:dyDescent="0.25">
      <c r="A1108" s="26" t="s">
        <v>18</v>
      </c>
      <c r="B1108" s="25" t="s">
        <v>15</v>
      </c>
      <c r="C1108" s="25" t="s">
        <v>248</v>
      </c>
      <c r="D1108" s="25" t="s">
        <v>19</v>
      </c>
      <c r="E1108" s="27">
        <v>2737</v>
      </c>
      <c r="F1108" s="27">
        <v>2737.2</v>
      </c>
      <c r="G1108" s="27">
        <v>2757</v>
      </c>
    </row>
    <row r="1109" spans="1:7" outlineLevel="3" x14ac:dyDescent="0.25">
      <c r="A1109" s="26" t="s">
        <v>57</v>
      </c>
      <c r="B1109" s="25" t="s">
        <v>15</v>
      </c>
      <c r="C1109" s="25" t="s">
        <v>58</v>
      </c>
      <c r="D1109" s="25"/>
      <c r="E1109" s="27">
        <v>41732.379999999997</v>
      </c>
      <c r="F1109" s="27">
        <v>43658.97</v>
      </c>
      <c r="G1109" s="27">
        <v>45734.43</v>
      </c>
    </row>
    <row r="1110" spans="1:7" ht="39.6" outlineLevel="4" x14ac:dyDescent="0.25">
      <c r="A1110" s="26" t="s">
        <v>59</v>
      </c>
      <c r="B1110" s="25" t="s">
        <v>15</v>
      </c>
      <c r="C1110" s="25" t="s">
        <v>60</v>
      </c>
      <c r="D1110" s="25"/>
      <c r="E1110" s="27">
        <v>1301.8</v>
      </c>
      <c r="F1110" s="27">
        <v>1251.8</v>
      </c>
      <c r="G1110" s="27">
        <v>1251.8</v>
      </c>
    </row>
    <row r="1111" spans="1:7" ht="39.6" outlineLevel="5" x14ac:dyDescent="0.25">
      <c r="A1111" s="26" t="s">
        <v>18</v>
      </c>
      <c r="B1111" s="25" t="s">
        <v>15</v>
      </c>
      <c r="C1111" s="25" t="s">
        <v>60</v>
      </c>
      <c r="D1111" s="25" t="s">
        <v>19</v>
      </c>
      <c r="E1111" s="27">
        <v>1301.8</v>
      </c>
      <c r="F1111" s="27">
        <v>1251.8</v>
      </c>
      <c r="G1111" s="27">
        <v>1251.8</v>
      </c>
    </row>
    <row r="1112" spans="1:7" ht="26.4" outlineLevel="4" x14ac:dyDescent="0.25">
      <c r="A1112" s="26" t="s">
        <v>477</v>
      </c>
      <c r="B1112" s="25" t="s">
        <v>15</v>
      </c>
      <c r="C1112" s="25" t="s">
        <v>478</v>
      </c>
      <c r="D1112" s="25"/>
      <c r="E1112" s="27">
        <v>40430.58</v>
      </c>
      <c r="F1112" s="27">
        <v>42407.17</v>
      </c>
      <c r="G1112" s="27">
        <v>44482.63</v>
      </c>
    </row>
    <row r="1113" spans="1:7" ht="92.4" outlineLevel="5" x14ac:dyDescent="0.25">
      <c r="A1113" s="26" t="s">
        <v>16</v>
      </c>
      <c r="B1113" s="25" t="s">
        <v>15</v>
      </c>
      <c r="C1113" s="25" t="s">
        <v>478</v>
      </c>
      <c r="D1113" s="25" t="s">
        <v>17</v>
      </c>
      <c r="E1113" s="27">
        <v>39551.58</v>
      </c>
      <c r="F1113" s="27">
        <v>41528.17</v>
      </c>
      <c r="G1113" s="27">
        <v>43603.63</v>
      </c>
    </row>
    <row r="1114" spans="1:7" ht="39.6" outlineLevel="5" x14ac:dyDescent="0.25">
      <c r="A1114" s="26" t="s">
        <v>18</v>
      </c>
      <c r="B1114" s="25" t="s">
        <v>15</v>
      </c>
      <c r="C1114" s="25" t="s">
        <v>478</v>
      </c>
      <c r="D1114" s="25" t="s">
        <v>19</v>
      </c>
      <c r="E1114" s="27">
        <v>879</v>
      </c>
      <c r="F1114" s="27">
        <v>879</v>
      </c>
      <c r="G1114" s="27">
        <v>879</v>
      </c>
    </row>
    <row r="1115" spans="1:7" outlineLevel="3" x14ac:dyDescent="0.25">
      <c r="A1115" s="26" t="s">
        <v>292</v>
      </c>
      <c r="B1115" s="25" t="s">
        <v>15</v>
      </c>
      <c r="C1115" s="25" t="s">
        <v>293</v>
      </c>
      <c r="D1115" s="25"/>
      <c r="E1115" s="27">
        <v>56212.46</v>
      </c>
      <c r="F1115" s="27">
        <v>58960.53</v>
      </c>
      <c r="G1115" s="27">
        <v>61846.05</v>
      </c>
    </row>
    <row r="1116" spans="1:7" ht="26.4" outlineLevel="4" x14ac:dyDescent="0.25">
      <c r="A1116" s="26" t="s">
        <v>558</v>
      </c>
      <c r="B1116" s="25" t="s">
        <v>15</v>
      </c>
      <c r="C1116" s="25" t="s">
        <v>559</v>
      </c>
      <c r="D1116" s="25"/>
      <c r="E1116" s="27">
        <v>56212.46</v>
      </c>
      <c r="F1116" s="27">
        <v>58960.53</v>
      </c>
      <c r="G1116" s="27">
        <v>61846.05</v>
      </c>
    </row>
    <row r="1117" spans="1:7" ht="92.4" outlineLevel="5" x14ac:dyDescent="0.25">
      <c r="A1117" s="26" t="s">
        <v>16</v>
      </c>
      <c r="B1117" s="25" t="s">
        <v>15</v>
      </c>
      <c r="C1117" s="25" t="s">
        <v>559</v>
      </c>
      <c r="D1117" s="25" t="s">
        <v>17</v>
      </c>
      <c r="E1117" s="27">
        <v>55011.76</v>
      </c>
      <c r="F1117" s="27">
        <v>57759.83</v>
      </c>
      <c r="G1117" s="27">
        <v>60645.35</v>
      </c>
    </row>
    <row r="1118" spans="1:7" ht="39.6" outlineLevel="5" x14ac:dyDescent="0.25">
      <c r="A1118" s="26" t="s">
        <v>18</v>
      </c>
      <c r="B1118" s="25" t="s">
        <v>15</v>
      </c>
      <c r="C1118" s="25" t="s">
        <v>559</v>
      </c>
      <c r="D1118" s="25" t="s">
        <v>19</v>
      </c>
      <c r="E1118" s="27">
        <v>1200.7</v>
      </c>
      <c r="F1118" s="27">
        <v>1200.7</v>
      </c>
      <c r="G1118" s="27">
        <v>1200.7</v>
      </c>
    </row>
    <row r="1119" spans="1:7" ht="26.4" outlineLevel="2" x14ac:dyDescent="0.25">
      <c r="A1119" s="26" t="s">
        <v>413</v>
      </c>
      <c r="B1119" s="25" t="s">
        <v>414</v>
      </c>
      <c r="C1119" s="25"/>
      <c r="D1119" s="25"/>
      <c r="E1119" s="27">
        <v>2678.53</v>
      </c>
      <c r="F1119" s="27">
        <v>2812.46</v>
      </c>
      <c r="G1119" s="27">
        <v>2953.08</v>
      </c>
    </row>
    <row r="1120" spans="1:7" ht="26.4" outlineLevel="3" x14ac:dyDescent="0.25">
      <c r="A1120" s="26" t="s">
        <v>6</v>
      </c>
      <c r="B1120" s="25" t="s">
        <v>414</v>
      </c>
      <c r="C1120" s="25" t="s">
        <v>7</v>
      </c>
      <c r="D1120" s="25"/>
      <c r="E1120" s="27">
        <v>2678.53</v>
      </c>
      <c r="F1120" s="27">
        <v>2812.46</v>
      </c>
      <c r="G1120" s="27">
        <v>2953.08</v>
      </c>
    </row>
    <row r="1121" spans="1:7" ht="66" outlineLevel="4" x14ac:dyDescent="0.25">
      <c r="A1121" s="26" t="s">
        <v>411</v>
      </c>
      <c r="B1121" s="25" t="s">
        <v>414</v>
      </c>
      <c r="C1121" s="25" t="s">
        <v>412</v>
      </c>
      <c r="D1121" s="25"/>
      <c r="E1121" s="27">
        <v>2678.53</v>
      </c>
      <c r="F1121" s="27">
        <v>2812.46</v>
      </c>
      <c r="G1121" s="27">
        <v>2953.08</v>
      </c>
    </row>
    <row r="1122" spans="1:7" ht="92.4" outlineLevel="5" x14ac:dyDescent="0.25">
      <c r="A1122" s="26" t="s">
        <v>16</v>
      </c>
      <c r="B1122" s="25" t="s">
        <v>414</v>
      </c>
      <c r="C1122" s="25" t="s">
        <v>412</v>
      </c>
      <c r="D1122" s="25" t="s">
        <v>17</v>
      </c>
      <c r="E1122" s="27">
        <v>2678.53</v>
      </c>
      <c r="F1122" s="27">
        <v>2812.46</v>
      </c>
      <c r="G1122" s="27">
        <v>2953.08</v>
      </c>
    </row>
    <row r="1123" spans="1:7" ht="26.4" outlineLevel="2" x14ac:dyDescent="0.25">
      <c r="A1123" s="26" t="s">
        <v>415</v>
      </c>
      <c r="B1123" s="25" t="s">
        <v>416</v>
      </c>
      <c r="C1123" s="25"/>
      <c r="D1123" s="25"/>
      <c r="E1123" s="27">
        <v>2100</v>
      </c>
      <c r="F1123" s="27">
        <v>2100</v>
      </c>
      <c r="G1123" s="27">
        <v>2100</v>
      </c>
    </row>
    <row r="1124" spans="1:7" ht="26.4" outlineLevel="3" x14ac:dyDescent="0.25">
      <c r="A1124" s="26" t="s">
        <v>6</v>
      </c>
      <c r="B1124" s="25" t="s">
        <v>416</v>
      </c>
      <c r="C1124" s="25" t="s">
        <v>7</v>
      </c>
      <c r="D1124" s="25"/>
      <c r="E1124" s="27">
        <v>2100</v>
      </c>
      <c r="F1124" s="27">
        <v>2100</v>
      </c>
      <c r="G1124" s="27">
        <v>2100</v>
      </c>
    </row>
    <row r="1125" spans="1:7" ht="66" outlineLevel="4" x14ac:dyDescent="0.25">
      <c r="A1125" s="26" t="s">
        <v>411</v>
      </c>
      <c r="B1125" s="25" t="s">
        <v>416</v>
      </c>
      <c r="C1125" s="25" t="s">
        <v>412</v>
      </c>
      <c r="D1125" s="25"/>
      <c r="E1125" s="27">
        <v>2100</v>
      </c>
      <c r="F1125" s="27">
        <v>2100</v>
      </c>
      <c r="G1125" s="27">
        <v>2100</v>
      </c>
    </row>
    <row r="1126" spans="1:7" ht="92.4" outlineLevel="5" x14ac:dyDescent="0.25">
      <c r="A1126" s="26" t="s">
        <v>16</v>
      </c>
      <c r="B1126" s="25" t="s">
        <v>416</v>
      </c>
      <c r="C1126" s="25" t="s">
        <v>412</v>
      </c>
      <c r="D1126" s="25" t="s">
        <v>17</v>
      </c>
      <c r="E1126" s="27">
        <v>2100</v>
      </c>
      <c r="F1126" s="27">
        <v>2100</v>
      </c>
      <c r="G1126" s="27">
        <v>2100</v>
      </c>
    </row>
    <row r="1127" spans="1:7" ht="26.4" outlineLevel="1" x14ac:dyDescent="0.25">
      <c r="A1127" s="26" t="s">
        <v>81</v>
      </c>
      <c r="B1127" s="25" t="s">
        <v>82</v>
      </c>
      <c r="C1127" s="25"/>
      <c r="D1127" s="25"/>
      <c r="E1127" s="27">
        <v>504247.67</v>
      </c>
      <c r="F1127" s="27">
        <v>488506.51</v>
      </c>
      <c r="G1127" s="27">
        <v>488506.5</v>
      </c>
    </row>
    <row r="1128" spans="1:7" outlineLevel="2" x14ac:dyDescent="0.25">
      <c r="A1128" s="26" t="s">
        <v>83</v>
      </c>
      <c r="B1128" s="25" t="s">
        <v>84</v>
      </c>
      <c r="C1128" s="25"/>
      <c r="D1128" s="25"/>
      <c r="E1128" s="27">
        <v>504247.67</v>
      </c>
      <c r="F1128" s="27">
        <v>488506.51</v>
      </c>
      <c r="G1128" s="27">
        <v>488506.5</v>
      </c>
    </row>
    <row r="1129" spans="1:7" ht="26.4" outlineLevel="3" x14ac:dyDescent="0.25">
      <c r="A1129" s="26" t="s">
        <v>6</v>
      </c>
      <c r="B1129" s="25" t="s">
        <v>85</v>
      </c>
      <c r="C1129" s="25" t="s">
        <v>7</v>
      </c>
      <c r="D1129" s="25"/>
      <c r="E1129" s="27">
        <v>46903.03</v>
      </c>
      <c r="F1129" s="27">
        <v>46465.35</v>
      </c>
      <c r="G1129" s="27">
        <v>46465.35</v>
      </c>
    </row>
    <row r="1130" spans="1:7" ht="26.4" outlineLevel="4" x14ac:dyDescent="0.25">
      <c r="A1130" s="26" t="s">
        <v>27</v>
      </c>
      <c r="B1130" s="25" t="s">
        <v>85</v>
      </c>
      <c r="C1130" s="25" t="s">
        <v>28</v>
      </c>
      <c r="D1130" s="25"/>
      <c r="E1130" s="27">
        <v>46903.03</v>
      </c>
      <c r="F1130" s="27">
        <v>46465.35</v>
      </c>
      <c r="G1130" s="27">
        <v>46465.35</v>
      </c>
    </row>
    <row r="1131" spans="1:7" ht="92.4" outlineLevel="5" x14ac:dyDescent="0.25">
      <c r="A1131" s="26" t="s">
        <v>16</v>
      </c>
      <c r="B1131" s="25" t="s">
        <v>85</v>
      </c>
      <c r="C1131" s="25" t="s">
        <v>28</v>
      </c>
      <c r="D1131" s="25" t="s">
        <v>17</v>
      </c>
      <c r="E1131" s="27">
        <v>39451.279999999999</v>
      </c>
      <c r="F1131" s="27">
        <v>39451.279999999999</v>
      </c>
      <c r="G1131" s="27">
        <v>39451.279999999999</v>
      </c>
    </row>
    <row r="1132" spans="1:7" ht="39.6" outlineLevel="5" x14ac:dyDescent="0.25">
      <c r="A1132" s="26" t="s">
        <v>18</v>
      </c>
      <c r="B1132" s="25" t="s">
        <v>85</v>
      </c>
      <c r="C1132" s="25" t="s">
        <v>28</v>
      </c>
      <c r="D1132" s="25" t="s">
        <v>19</v>
      </c>
      <c r="E1132" s="27">
        <v>7427.43</v>
      </c>
      <c r="F1132" s="27">
        <v>7014.07</v>
      </c>
      <c r="G1132" s="27">
        <v>7014.07</v>
      </c>
    </row>
    <row r="1133" spans="1:7" outlineLevel="5" x14ac:dyDescent="0.25">
      <c r="A1133" s="26" t="s">
        <v>25</v>
      </c>
      <c r="B1133" s="25" t="s">
        <v>85</v>
      </c>
      <c r="C1133" s="25" t="s">
        <v>28</v>
      </c>
      <c r="D1133" s="25" t="s">
        <v>26</v>
      </c>
      <c r="E1133" s="27">
        <v>24.32</v>
      </c>
      <c r="F1133" s="27">
        <v>0</v>
      </c>
      <c r="G1133" s="27">
        <v>0</v>
      </c>
    </row>
    <row r="1134" spans="1:7" ht="52.8" outlineLevel="3" x14ac:dyDescent="0.25">
      <c r="A1134" s="26" t="s">
        <v>122</v>
      </c>
      <c r="B1134" s="25" t="s">
        <v>85</v>
      </c>
      <c r="C1134" s="25" t="s">
        <v>123</v>
      </c>
      <c r="D1134" s="25"/>
      <c r="E1134" s="27">
        <v>77850.75</v>
      </c>
      <c r="F1134" s="27">
        <v>69865.570000000007</v>
      </c>
      <c r="G1134" s="27">
        <v>69865.570000000007</v>
      </c>
    </row>
    <row r="1135" spans="1:7" ht="52.8" outlineLevel="4" x14ac:dyDescent="0.25">
      <c r="A1135" s="26" t="s">
        <v>124</v>
      </c>
      <c r="B1135" s="25" t="s">
        <v>85</v>
      </c>
      <c r="C1135" s="25" t="s">
        <v>125</v>
      </c>
      <c r="D1135" s="25"/>
      <c r="E1135" s="27">
        <v>77850.75</v>
      </c>
      <c r="F1135" s="27">
        <v>69865.570000000007</v>
      </c>
      <c r="G1135" s="27">
        <v>69865.570000000007</v>
      </c>
    </row>
    <row r="1136" spans="1:7" ht="92.4" outlineLevel="5" x14ac:dyDescent="0.25">
      <c r="A1136" s="26" t="s">
        <v>16</v>
      </c>
      <c r="B1136" s="25" t="s">
        <v>85</v>
      </c>
      <c r="C1136" s="25" t="s">
        <v>125</v>
      </c>
      <c r="D1136" s="25" t="s">
        <v>17</v>
      </c>
      <c r="E1136" s="27">
        <v>65836.22</v>
      </c>
      <c r="F1136" s="27">
        <v>65589.820000000007</v>
      </c>
      <c r="G1136" s="27">
        <v>65589.820000000007</v>
      </c>
    </row>
    <row r="1137" spans="1:7" ht="39.6" outlineLevel="5" x14ac:dyDescent="0.25">
      <c r="A1137" s="26" t="s">
        <v>18</v>
      </c>
      <c r="B1137" s="25" t="s">
        <v>85</v>
      </c>
      <c r="C1137" s="25" t="s">
        <v>125</v>
      </c>
      <c r="D1137" s="25" t="s">
        <v>19</v>
      </c>
      <c r="E1137" s="27">
        <v>12002.59</v>
      </c>
      <c r="F1137" s="27">
        <v>4263.8100000000004</v>
      </c>
      <c r="G1137" s="27">
        <v>4263.8100000000004</v>
      </c>
    </row>
    <row r="1138" spans="1:7" outlineLevel="5" x14ac:dyDescent="0.25">
      <c r="A1138" s="26" t="s">
        <v>25</v>
      </c>
      <c r="B1138" s="25" t="s">
        <v>85</v>
      </c>
      <c r="C1138" s="25" t="s">
        <v>125</v>
      </c>
      <c r="D1138" s="25" t="s">
        <v>26</v>
      </c>
      <c r="E1138" s="27">
        <v>11.94</v>
      </c>
      <c r="F1138" s="27">
        <v>11.94</v>
      </c>
      <c r="G1138" s="27">
        <v>11.94</v>
      </c>
    </row>
    <row r="1139" spans="1:7" outlineLevel="3" x14ac:dyDescent="0.25">
      <c r="A1139" s="26" t="s">
        <v>47</v>
      </c>
      <c r="B1139" s="25" t="s">
        <v>85</v>
      </c>
      <c r="C1139" s="25" t="s">
        <v>48</v>
      </c>
      <c r="D1139" s="25"/>
      <c r="E1139" s="27">
        <v>205752.05</v>
      </c>
      <c r="F1139" s="27">
        <v>201560.1</v>
      </c>
      <c r="G1139" s="27">
        <v>201560.1</v>
      </c>
    </row>
    <row r="1140" spans="1:7" outlineLevel="4" x14ac:dyDescent="0.25">
      <c r="A1140" s="26" t="s">
        <v>596</v>
      </c>
      <c r="B1140" s="25" t="s">
        <v>85</v>
      </c>
      <c r="C1140" s="25" t="s">
        <v>597</v>
      </c>
      <c r="D1140" s="25"/>
      <c r="E1140" s="27">
        <v>43173</v>
      </c>
      <c r="F1140" s="27">
        <v>43172</v>
      </c>
      <c r="G1140" s="27">
        <v>43172</v>
      </c>
    </row>
    <row r="1141" spans="1:7" ht="92.4" outlineLevel="5" x14ac:dyDescent="0.25">
      <c r="A1141" s="26" t="s">
        <v>16</v>
      </c>
      <c r="B1141" s="25" t="s">
        <v>85</v>
      </c>
      <c r="C1141" s="25" t="s">
        <v>597</v>
      </c>
      <c r="D1141" s="25" t="s">
        <v>17</v>
      </c>
      <c r="E1141" s="27">
        <v>36989.83</v>
      </c>
      <c r="F1141" s="27">
        <v>37989.83</v>
      </c>
      <c r="G1141" s="27">
        <v>37989.83</v>
      </c>
    </row>
    <row r="1142" spans="1:7" ht="39.6" outlineLevel="5" x14ac:dyDescent="0.25">
      <c r="A1142" s="26" t="s">
        <v>18</v>
      </c>
      <c r="B1142" s="25" t="s">
        <v>85</v>
      </c>
      <c r="C1142" s="25" t="s">
        <v>597</v>
      </c>
      <c r="D1142" s="25" t="s">
        <v>19</v>
      </c>
      <c r="E1142" s="27">
        <v>6080.17</v>
      </c>
      <c r="F1142" s="27">
        <v>5079.17</v>
      </c>
      <c r="G1142" s="27">
        <v>5079.17</v>
      </c>
    </row>
    <row r="1143" spans="1:7" outlineLevel="5" x14ac:dyDescent="0.25">
      <c r="A1143" s="26" t="s">
        <v>25</v>
      </c>
      <c r="B1143" s="25" t="s">
        <v>85</v>
      </c>
      <c r="C1143" s="25" t="s">
        <v>597</v>
      </c>
      <c r="D1143" s="25" t="s">
        <v>26</v>
      </c>
      <c r="E1143" s="27">
        <v>103</v>
      </c>
      <c r="F1143" s="27">
        <v>103</v>
      </c>
      <c r="G1143" s="27">
        <v>103</v>
      </c>
    </row>
    <row r="1144" spans="1:7" ht="26.4" outlineLevel="4" x14ac:dyDescent="0.25">
      <c r="A1144" s="26" t="s">
        <v>86</v>
      </c>
      <c r="B1144" s="25" t="s">
        <v>85</v>
      </c>
      <c r="C1144" s="25" t="s">
        <v>87</v>
      </c>
      <c r="D1144" s="25"/>
      <c r="E1144" s="27">
        <v>79033.070000000007</v>
      </c>
      <c r="F1144" s="27">
        <v>75833.05</v>
      </c>
      <c r="G1144" s="27">
        <v>75833.05</v>
      </c>
    </row>
    <row r="1145" spans="1:7" ht="92.4" outlineLevel="5" x14ac:dyDescent="0.25">
      <c r="A1145" s="26" t="s">
        <v>16</v>
      </c>
      <c r="B1145" s="25" t="s">
        <v>85</v>
      </c>
      <c r="C1145" s="25" t="s">
        <v>87</v>
      </c>
      <c r="D1145" s="25" t="s">
        <v>17</v>
      </c>
      <c r="E1145" s="27">
        <v>73146.039999999994</v>
      </c>
      <c r="F1145" s="27">
        <v>73146.05</v>
      </c>
      <c r="G1145" s="27">
        <v>73146.05</v>
      </c>
    </row>
    <row r="1146" spans="1:7" ht="39.6" outlineLevel="5" x14ac:dyDescent="0.25">
      <c r="A1146" s="26" t="s">
        <v>18</v>
      </c>
      <c r="B1146" s="25" t="s">
        <v>85</v>
      </c>
      <c r="C1146" s="25" t="s">
        <v>87</v>
      </c>
      <c r="D1146" s="25" t="s">
        <v>19</v>
      </c>
      <c r="E1146" s="27">
        <v>5730.53</v>
      </c>
      <c r="F1146" s="27">
        <v>2531</v>
      </c>
      <c r="G1146" s="27">
        <v>2531</v>
      </c>
    </row>
    <row r="1147" spans="1:7" outlineLevel="5" x14ac:dyDescent="0.25">
      <c r="A1147" s="26" t="s">
        <v>25</v>
      </c>
      <c r="B1147" s="25" t="s">
        <v>85</v>
      </c>
      <c r="C1147" s="25" t="s">
        <v>87</v>
      </c>
      <c r="D1147" s="25" t="s">
        <v>26</v>
      </c>
      <c r="E1147" s="27">
        <v>156.5</v>
      </c>
      <c r="F1147" s="27">
        <v>156</v>
      </c>
      <c r="G1147" s="27">
        <v>156</v>
      </c>
    </row>
    <row r="1148" spans="1:7" outlineLevel="4" x14ac:dyDescent="0.25">
      <c r="A1148" s="26" t="s">
        <v>49</v>
      </c>
      <c r="B1148" s="25" t="s">
        <v>85</v>
      </c>
      <c r="C1148" s="25" t="s">
        <v>50</v>
      </c>
      <c r="D1148" s="25"/>
      <c r="E1148" s="27">
        <v>22725.94</v>
      </c>
      <c r="F1148" s="27">
        <v>22726</v>
      </c>
      <c r="G1148" s="27">
        <v>22726</v>
      </c>
    </row>
    <row r="1149" spans="1:7" ht="92.4" outlineLevel="5" x14ac:dyDescent="0.25">
      <c r="A1149" s="26" t="s">
        <v>16</v>
      </c>
      <c r="B1149" s="25" t="s">
        <v>85</v>
      </c>
      <c r="C1149" s="25" t="s">
        <v>50</v>
      </c>
      <c r="D1149" s="25" t="s">
        <v>17</v>
      </c>
      <c r="E1149" s="27">
        <v>21654.13</v>
      </c>
      <c r="F1149" s="27">
        <v>21654.2</v>
      </c>
      <c r="G1149" s="27">
        <v>21654.2</v>
      </c>
    </row>
    <row r="1150" spans="1:7" ht="39.6" outlineLevel="5" x14ac:dyDescent="0.25">
      <c r="A1150" s="26" t="s">
        <v>18</v>
      </c>
      <c r="B1150" s="25" t="s">
        <v>85</v>
      </c>
      <c r="C1150" s="25" t="s">
        <v>50</v>
      </c>
      <c r="D1150" s="25" t="s">
        <v>19</v>
      </c>
      <c r="E1150" s="27">
        <v>1071.81</v>
      </c>
      <c r="F1150" s="27">
        <v>1071.81</v>
      </c>
      <c r="G1150" s="27">
        <v>1071.81</v>
      </c>
    </row>
    <row r="1151" spans="1:7" ht="26.4" outlineLevel="4" x14ac:dyDescent="0.25">
      <c r="A1151" s="26" t="s">
        <v>96</v>
      </c>
      <c r="B1151" s="25" t="s">
        <v>85</v>
      </c>
      <c r="C1151" s="25" t="s">
        <v>97</v>
      </c>
      <c r="D1151" s="25"/>
      <c r="E1151" s="27">
        <v>60820.04</v>
      </c>
      <c r="F1151" s="27">
        <v>59829.05</v>
      </c>
      <c r="G1151" s="27">
        <v>59829.05</v>
      </c>
    </row>
    <row r="1152" spans="1:7" ht="92.4" outlineLevel="5" x14ac:dyDescent="0.25">
      <c r="A1152" s="26" t="s">
        <v>16</v>
      </c>
      <c r="B1152" s="25" t="s">
        <v>85</v>
      </c>
      <c r="C1152" s="25" t="s">
        <v>97</v>
      </c>
      <c r="D1152" s="25" t="s">
        <v>17</v>
      </c>
      <c r="E1152" s="27">
        <v>54293.47</v>
      </c>
      <c r="F1152" s="27">
        <v>54293.48</v>
      </c>
      <c r="G1152" s="27">
        <v>54293.48</v>
      </c>
    </row>
    <row r="1153" spans="1:7" ht="39.6" outlineLevel="5" x14ac:dyDescent="0.25">
      <c r="A1153" s="26" t="s">
        <v>18</v>
      </c>
      <c r="B1153" s="25" t="s">
        <v>85</v>
      </c>
      <c r="C1153" s="25" t="s">
        <v>97</v>
      </c>
      <c r="D1153" s="25" t="s">
        <v>19</v>
      </c>
      <c r="E1153" s="27">
        <v>6431.57</v>
      </c>
      <c r="F1153" s="27">
        <v>5440.57</v>
      </c>
      <c r="G1153" s="27">
        <v>5440.57</v>
      </c>
    </row>
    <row r="1154" spans="1:7" outlineLevel="5" x14ac:dyDescent="0.25">
      <c r="A1154" s="26" t="s">
        <v>25</v>
      </c>
      <c r="B1154" s="25" t="s">
        <v>85</v>
      </c>
      <c r="C1154" s="25" t="s">
        <v>97</v>
      </c>
      <c r="D1154" s="25" t="s">
        <v>26</v>
      </c>
      <c r="E1154" s="27">
        <v>95</v>
      </c>
      <c r="F1154" s="27">
        <v>95</v>
      </c>
      <c r="G1154" s="27">
        <v>95</v>
      </c>
    </row>
    <row r="1155" spans="1:7" ht="26.4" outlineLevel="3" x14ac:dyDescent="0.25">
      <c r="A1155" s="26" t="s">
        <v>103</v>
      </c>
      <c r="B1155" s="25" t="s">
        <v>85</v>
      </c>
      <c r="C1155" s="25" t="s">
        <v>104</v>
      </c>
      <c r="D1155" s="25"/>
      <c r="E1155" s="27">
        <v>103278.19</v>
      </c>
      <c r="F1155" s="27">
        <v>101300.79</v>
      </c>
      <c r="G1155" s="27">
        <v>101300.78</v>
      </c>
    </row>
    <row r="1156" spans="1:7" ht="26.4" outlineLevel="4" x14ac:dyDescent="0.25">
      <c r="A1156" s="26" t="s">
        <v>247</v>
      </c>
      <c r="B1156" s="25" t="s">
        <v>85</v>
      </c>
      <c r="C1156" s="25" t="s">
        <v>248</v>
      </c>
      <c r="D1156" s="25"/>
      <c r="E1156" s="27">
        <v>103278.19</v>
      </c>
      <c r="F1156" s="27">
        <v>101300.79</v>
      </c>
      <c r="G1156" s="27">
        <v>101300.78</v>
      </c>
    </row>
    <row r="1157" spans="1:7" ht="92.4" outlineLevel="5" x14ac:dyDescent="0.25">
      <c r="A1157" s="26" t="s">
        <v>16</v>
      </c>
      <c r="B1157" s="25" t="s">
        <v>85</v>
      </c>
      <c r="C1157" s="25" t="s">
        <v>248</v>
      </c>
      <c r="D1157" s="25" t="s">
        <v>17</v>
      </c>
      <c r="E1157" s="27">
        <v>94057.99</v>
      </c>
      <c r="F1157" s="27">
        <v>94057.99</v>
      </c>
      <c r="G1157" s="27">
        <v>94057.98</v>
      </c>
    </row>
    <row r="1158" spans="1:7" ht="39.6" outlineLevel="5" x14ac:dyDescent="0.25">
      <c r="A1158" s="26" t="s">
        <v>18</v>
      </c>
      <c r="B1158" s="25" t="s">
        <v>85</v>
      </c>
      <c r="C1158" s="25" t="s">
        <v>248</v>
      </c>
      <c r="D1158" s="25" t="s">
        <v>19</v>
      </c>
      <c r="E1158" s="27">
        <v>9047.7000000000007</v>
      </c>
      <c r="F1158" s="27">
        <v>7070.3</v>
      </c>
      <c r="G1158" s="27">
        <v>7070.3</v>
      </c>
    </row>
    <row r="1159" spans="1:7" outlineLevel="5" x14ac:dyDescent="0.25">
      <c r="A1159" s="26" t="s">
        <v>25</v>
      </c>
      <c r="B1159" s="25" t="s">
        <v>85</v>
      </c>
      <c r="C1159" s="25" t="s">
        <v>248</v>
      </c>
      <c r="D1159" s="25" t="s">
        <v>26</v>
      </c>
      <c r="E1159" s="27">
        <v>172.5</v>
      </c>
      <c r="F1159" s="27">
        <v>172.5</v>
      </c>
      <c r="G1159" s="27">
        <v>172.5</v>
      </c>
    </row>
    <row r="1160" spans="1:7" outlineLevel="3" x14ac:dyDescent="0.25">
      <c r="A1160" s="26" t="s">
        <v>57</v>
      </c>
      <c r="B1160" s="25" t="s">
        <v>85</v>
      </c>
      <c r="C1160" s="25" t="s">
        <v>58</v>
      </c>
      <c r="D1160" s="25"/>
      <c r="E1160" s="27">
        <v>70463.649999999994</v>
      </c>
      <c r="F1160" s="27">
        <v>69314.7</v>
      </c>
      <c r="G1160" s="27">
        <v>69314.7</v>
      </c>
    </row>
    <row r="1161" spans="1:7" ht="39.6" outlineLevel="4" x14ac:dyDescent="0.25">
      <c r="A1161" s="26" t="s">
        <v>59</v>
      </c>
      <c r="B1161" s="25" t="s">
        <v>85</v>
      </c>
      <c r="C1161" s="25" t="s">
        <v>60</v>
      </c>
      <c r="D1161" s="25"/>
      <c r="E1161" s="27">
        <v>1403.55</v>
      </c>
      <c r="F1161" s="27">
        <v>547.79999999999995</v>
      </c>
      <c r="G1161" s="27">
        <v>547.79999999999995</v>
      </c>
    </row>
    <row r="1162" spans="1:7" ht="39.6" outlineLevel="5" x14ac:dyDescent="0.25">
      <c r="A1162" s="26" t="s">
        <v>18</v>
      </c>
      <c r="B1162" s="25" t="s">
        <v>85</v>
      </c>
      <c r="C1162" s="25" t="s">
        <v>60</v>
      </c>
      <c r="D1162" s="25" t="s">
        <v>19</v>
      </c>
      <c r="E1162" s="27">
        <v>1403.55</v>
      </c>
      <c r="F1162" s="27">
        <v>547.79999999999995</v>
      </c>
      <c r="G1162" s="27">
        <v>547.79999999999995</v>
      </c>
    </row>
    <row r="1163" spans="1:7" ht="26.4" outlineLevel="4" x14ac:dyDescent="0.25">
      <c r="A1163" s="26" t="s">
        <v>477</v>
      </c>
      <c r="B1163" s="25" t="s">
        <v>85</v>
      </c>
      <c r="C1163" s="25" t="s">
        <v>478</v>
      </c>
      <c r="D1163" s="25"/>
      <c r="E1163" s="27">
        <v>69060.100000000006</v>
      </c>
      <c r="F1163" s="27">
        <v>68766.899999999994</v>
      </c>
      <c r="G1163" s="27">
        <v>68766.899999999994</v>
      </c>
    </row>
    <row r="1164" spans="1:7" ht="92.4" outlineLevel="5" x14ac:dyDescent="0.25">
      <c r="A1164" s="26" t="s">
        <v>16</v>
      </c>
      <c r="B1164" s="25" t="s">
        <v>85</v>
      </c>
      <c r="C1164" s="25" t="s">
        <v>478</v>
      </c>
      <c r="D1164" s="25" t="s">
        <v>17</v>
      </c>
      <c r="E1164" s="27">
        <v>66496.100000000006</v>
      </c>
      <c r="F1164" s="27">
        <v>66495.100000000006</v>
      </c>
      <c r="G1164" s="27">
        <v>66495.100000000006</v>
      </c>
    </row>
    <row r="1165" spans="1:7" ht="39.6" outlineLevel="5" x14ac:dyDescent="0.25">
      <c r="A1165" s="26" t="s">
        <v>18</v>
      </c>
      <c r="B1165" s="25" t="s">
        <v>85</v>
      </c>
      <c r="C1165" s="25" t="s">
        <v>478</v>
      </c>
      <c r="D1165" s="25" t="s">
        <v>19</v>
      </c>
      <c r="E1165" s="27">
        <v>2562.36</v>
      </c>
      <c r="F1165" s="27">
        <v>2270.16</v>
      </c>
      <c r="G1165" s="27">
        <v>2270.16</v>
      </c>
    </row>
    <row r="1166" spans="1:7" outlineLevel="5" x14ac:dyDescent="0.25">
      <c r="A1166" s="26" t="s">
        <v>25</v>
      </c>
      <c r="B1166" s="25" t="s">
        <v>85</v>
      </c>
      <c r="C1166" s="25" t="s">
        <v>478</v>
      </c>
      <c r="D1166" s="25" t="s">
        <v>26</v>
      </c>
      <c r="E1166" s="27">
        <v>1.64</v>
      </c>
      <c r="F1166" s="27">
        <v>1.64</v>
      </c>
      <c r="G1166" s="27">
        <v>1.64</v>
      </c>
    </row>
    <row r="1167" spans="1:7" ht="26.4" outlineLevel="1" x14ac:dyDescent="0.25">
      <c r="A1167" s="26" t="s">
        <v>22</v>
      </c>
      <c r="B1167" s="25" t="s">
        <v>23</v>
      </c>
      <c r="C1167" s="25"/>
      <c r="D1167" s="25"/>
      <c r="E1167" s="27">
        <v>1455216.52</v>
      </c>
      <c r="F1167" s="27">
        <v>1099564.23</v>
      </c>
      <c r="G1167" s="27">
        <v>1091349.53</v>
      </c>
    </row>
    <row r="1168" spans="1:7" outlineLevel="2" x14ac:dyDescent="0.25">
      <c r="A1168" s="26" t="s">
        <v>20</v>
      </c>
      <c r="B1168" s="25" t="s">
        <v>24</v>
      </c>
      <c r="C1168" s="25"/>
      <c r="D1168" s="25"/>
      <c r="E1168" s="27">
        <v>589500</v>
      </c>
      <c r="F1168" s="27">
        <v>150000</v>
      </c>
      <c r="G1168" s="27">
        <v>150000</v>
      </c>
    </row>
    <row r="1169" spans="1:7" ht="26.4" outlineLevel="3" x14ac:dyDescent="0.25">
      <c r="A1169" s="26" t="s">
        <v>6</v>
      </c>
      <c r="B1169" s="25" t="s">
        <v>24</v>
      </c>
      <c r="C1169" s="25" t="s">
        <v>7</v>
      </c>
      <c r="D1169" s="25"/>
      <c r="E1169" s="27">
        <v>589500</v>
      </c>
      <c r="F1169" s="27">
        <v>150000</v>
      </c>
      <c r="G1169" s="27">
        <v>150000</v>
      </c>
    </row>
    <row r="1170" spans="1:7" outlineLevel="4" x14ac:dyDescent="0.25">
      <c r="A1170" s="26" t="s">
        <v>20</v>
      </c>
      <c r="B1170" s="25" t="s">
        <v>24</v>
      </c>
      <c r="C1170" s="25" t="s">
        <v>21</v>
      </c>
      <c r="D1170" s="25"/>
      <c r="E1170" s="27">
        <v>589500</v>
      </c>
      <c r="F1170" s="27">
        <v>150000</v>
      </c>
      <c r="G1170" s="27">
        <v>150000</v>
      </c>
    </row>
    <row r="1171" spans="1:7" outlineLevel="5" x14ac:dyDescent="0.25">
      <c r="A1171" s="26" t="s">
        <v>25</v>
      </c>
      <c r="B1171" s="25" t="s">
        <v>24</v>
      </c>
      <c r="C1171" s="25" t="s">
        <v>21</v>
      </c>
      <c r="D1171" s="25" t="s">
        <v>26</v>
      </c>
      <c r="E1171" s="27">
        <v>589500</v>
      </c>
      <c r="F1171" s="27">
        <v>150000</v>
      </c>
      <c r="G1171" s="27">
        <v>150000</v>
      </c>
    </row>
    <row r="1172" spans="1:7" ht="26.4" outlineLevel="2" x14ac:dyDescent="0.25">
      <c r="A1172" s="26" t="s">
        <v>65</v>
      </c>
      <c r="B1172" s="25" t="s">
        <v>66</v>
      </c>
      <c r="C1172" s="25"/>
      <c r="D1172" s="25"/>
      <c r="E1172" s="27">
        <v>232604.13</v>
      </c>
      <c r="F1172" s="27">
        <v>433672.79</v>
      </c>
      <c r="G1172" s="27">
        <v>444132.3</v>
      </c>
    </row>
    <row r="1173" spans="1:7" ht="39.6" outlineLevel="3" x14ac:dyDescent="0.25">
      <c r="A1173" s="26" t="s">
        <v>61</v>
      </c>
      <c r="B1173" s="25" t="s">
        <v>66</v>
      </c>
      <c r="C1173" s="25" t="s">
        <v>62</v>
      </c>
      <c r="D1173" s="25"/>
      <c r="E1173" s="27">
        <v>232604.13</v>
      </c>
      <c r="F1173" s="27">
        <v>433672.79</v>
      </c>
      <c r="G1173" s="27">
        <v>444132.3</v>
      </c>
    </row>
    <row r="1174" spans="1:7" ht="26.4" outlineLevel="4" x14ac:dyDescent="0.25">
      <c r="A1174" s="26" t="s">
        <v>63</v>
      </c>
      <c r="B1174" s="25" t="s">
        <v>66</v>
      </c>
      <c r="C1174" s="25" t="s">
        <v>64</v>
      </c>
      <c r="D1174" s="25"/>
      <c r="E1174" s="27">
        <v>232604.13</v>
      </c>
      <c r="F1174" s="27">
        <v>433672.79</v>
      </c>
      <c r="G1174" s="27">
        <v>444132.3</v>
      </c>
    </row>
    <row r="1175" spans="1:7" ht="26.4" outlineLevel="5" x14ac:dyDescent="0.25">
      <c r="A1175" s="26" t="s">
        <v>67</v>
      </c>
      <c r="B1175" s="25" t="s">
        <v>66</v>
      </c>
      <c r="C1175" s="25" t="s">
        <v>64</v>
      </c>
      <c r="D1175" s="25" t="s">
        <v>68</v>
      </c>
      <c r="E1175" s="27">
        <v>232604.13</v>
      </c>
      <c r="F1175" s="27">
        <v>433672.79</v>
      </c>
      <c r="G1175" s="27">
        <v>444132.3</v>
      </c>
    </row>
    <row r="1176" spans="1:7" outlineLevel="2" x14ac:dyDescent="0.25">
      <c r="A1176" s="26" t="s">
        <v>35</v>
      </c>
      <c r="B1176" s="25" t="s">
        <v>36</v>
      </c>
      <c r="C1176" s="25"/>
      <c r="D1176" s="25"/>
      <c r="E1176" s="27">
        <v>99432.93</v>
      </c>
      <c r="F1176" s="27">
        <v>101222.31</v>
      </c>
      <c r="G1176" s="27">
        <v>51672.09</v>
      </c>
    </row>
    <row r="1177" spans="1:7" ht="26.4" outlineLevel="3" x14ac:dyDescent="0.25">
      <c r="A1177" s="26" t="s">
        <v>6</v>
      </c>
      <c r="B1177" s="25" t="s">
        <v>36</v>
      </c>
      <c r="C1177" s="25" t="s">
        <v>7</v>
      </c>
      <c r="D1177" s="25"/>
      <c r="E1177" s="27">
        <v>99432.93</v>
      </c>
      <c r="F1177" s="27">
        <v>101222.31</v>
      </c>
      <c r="G1177" s="27">
        <v>51672.09</v>
      </c>
    </row>
    <row r="1178" spans="1:7" ht="26.4" outlineLevel="4" x14ac:dyDescent="0.25">
      <c r="A1178" s="26" t="s">
        <v>27</v>
      </c>
      <c r="B1178" s="25" t="s">
        <v>36</v>
      </c>
      <c r="C1178" s="25" t="s">
        <v>28</v>
      </c>
      <c r="D1178" s="25"/>
      <c r="E1178" s="27">
        <v>99432.93</v>
      </c>
      <c r="F1178" s="27">
        <v>101222.31</v>
      </c>
      <c r="G1178" s="27">
        <v>51672.09</v>
      </c>
    </row>
    <row r="1179" spans="1:7" outlineLevel="5" x14ac:dyDescent="0.25">
      <c r="A1179" s="26" t="s">
        <v>25</v>
      </c>
      <c r="B1179" s="25" t="s">
        <v>36</v>
      </c>
      <c r="C1179" s="25" t="s">
        <v>28</v>
      </c>
      <c r="D1179" s="25" t="s">
        <v>26</v>
      </c>
      <c r="E1179" s="27">
        <v>99432.93</v>
      </c>
      <c r="F1179" s="27">
        <v>101222.31</v>
      </c>
      <c r="G1179" s="27">
        <v>51672.09</v>
      </c>
    </row>
    <row r="1180" spans="1:7" ht="132" outlineLevel="2" x14ac:dyDescent="0.25">
      <c r="A1180" s="28" t="s">
        <v>37</v>
      </c>
      <c r="B1180" s="25" t="s">
        <v>38</v>
      </c>
      <c r="C1180" s="25"/>
      <c r="D1180" s="25"/>
      <c r="E1180" s="27">
        <v>126529.26</v>
      </c>
      <c r="F1180" s="27">
        <v>13150.76</v>
      </c>
      <c r="G1180" s="27">
        <v>13150.9</v>
      </c>
    </row>
    <row r="1181" spans="1:7" ht="26.4" outlineLevel="3" x14ac:dyDescent="0.25">
      <c r="A1181" s="26" t="s">
        <v>6</v>
      </c>
      <c r="B1181" s="25" t="s">
        <v>38</v>
      </c>
      <c r="C1181" s="25" t="s">
        <v>7</v>
      </c>
      <c r="D1181" s="25"/>
      <c r="E1181" s="27">
        <v>126529.26</v>
      </c>
      <c r="F1181" s="27">
        <v>13150.76</v>
      </c>
      <c r="G1181" s="27">
        <v>13150.9</v>
      </c>
    </row>
    <row r="1182" spans="1:7" ht="26.4" outlineLevel="4" x14ac:dyDescent="0.25">
      <c r="A1182" s="26" t="s">
        <v>27</v>
      </c>
      <c r="B1182" s="25" t="s">
        <v>38</v>
      </c>
      <c r="C1182" s="25" t="s">
        <v>28</v>
      </c>
      <c r="D1182" s="25"/>
      <c r="E1182" s="27">
        <v>126529.26</v>
      </c>
      <c r="F1182" s="27">
        <v>13150.76</v>
      </c>
      <c r="G1182" s="27">
        <v>13150.9</v>
      </c>
    </row>
    <row r="1183" spans="1:7" outlineLevel="5" x14ac:dyDescent="0.25">
      <c r="A1183" s="26" t="s">
        <v>25</v>
      </c>
      <c r="B1183" s="25" t="s">
        <v>38</v>
      </c>
      <c r="C1183" s="25" t="s">
        <v>28</v>
      </c>
      <c r="D1183" s="25" t="s">
        <v>26</v>
      </c>
      <c r="E1183" s="27">
        <v>126529.26</v>
      </c>
      <c r="F1183" s="27">
        <v>13150.76</v>
      </c>
      <c r="G1183" s="27">
        <v>13150.9</v>
      </c>
    </row>
    <row r="1184" spans="1:7" ht="52.8" outlineLevel="2" x14ac:dyDescent="0.25">
      <c r="A1184" s="26" t="s">
        <v>39</v>
      </c>
      <c r="B1184" s="25" t="s">
        <v>40</v>
      </c>
      <c r="C1184" s="25"/>
      <c r="D1184" s="25"/>
      <c r="E1184" s="27">
        <v>267346.34999999998</v>
      </c>
      <c r="F1184" s="27">
        <v>232000</v>
      </c>
      <c r="G1184" s="27">
        <v>232000</v>
      </c>
    </row>
    <row r="1185" spans="1:7" ht="26.4" outlineLevel="3" x14ac:dyDescent="0.25">
      <c r="A1185" s="26" t="s">
        <v>6</v>
      </c>
      <c r="B1185" s="25" t="s">
        <v>40</v>
      </c>
      <c r="C1185" s="25" t="s">
        <v>7</v>
      </c>
      <c r="D1185" s="25"/>
      <c r="E1185" s="27">
        <v>267346.34999999998</v>
      </c>
      <c r="F1185" s="27">
        <v>232000</v>
      </c>
      <c r="G1185" s="27">
        <v>232000</v>
      </c>
    </row>
    <row r="1186" spans="1:7" ht="26.4" outlineLevel="4" x14ac:dyDescent="0.25">
      <c r="A1186" s="26" t="s">
        <v>27</v>
      </c>
      <c r="B1186" s="25" t="s">
        <v>40</v>
      </c>
      <c r="C1186" s="25" t="s">
        <v>28</v>
      </c>
      <c r="D1186" s="25"/>
      <c r="E1186" s="27">
        <v>267346.34999999998</v>
      </c>
      <c r="F1186" s="27">
        <v>232000</v>
      </c>
      <c r="G1186" s="27">
        <v>232000</v>
      </c>
    </row>
    <row r="1187" spans="1:7" outlineLevel="5" x14ac:dyDescent="0.25">
      <c r="A1187" s="26" t="s">
        <v>25</v>
      </c>
      <c r="B1187" s="25" t="s">
        <v>40</v>
      </c>
      <c r="C1187" s="25" t="s">
        <v>28</v>
      </c>
      <c r="D1187" s="25" t="s">
        <v>26</v>
      </c>
      <c r="E1187" s="27">
        <v>267346.34999999998</v>
      </c>
      <c r="F1187" s="27">
        <v>232000</v>
      </c>
      <c r="G1187" s="27">
        <v>232000</v>
      </c>
    </row>
    <row r="1188" spans="1:7" ht="39.6" outlineLevel="2" x14ac:dyDescent="0.25">
      <c r="A1188" s="26" t="s">
        <v>41</v>
      </c>
      <c r="B1188" s="25" t="s">
        <v>42</v>
      </c>
      <c r="C1188" s="25"/>
      <c r="D1188" s="25"/>
      <c r="E1188" s="27">
        <v>8030.01</v>
      </c>
      <c r="F1188" s="27">
        <v>0</v>
      </c>
      <c r="G1188" s="27">
        <v>0</v>
      </c>
    </row>
    <row r="1189" spans="1:7" ht="26.4" outlineLevel="3" x14ac:dyDescent="0.25">
      <c r="A1189" s="26" t="s">
        <v>6</v>
      </c>
      <c r="B1189" s="25" t="s">
        <v>42</v>
      </c>
      <c r="C1189" s="25" t="s">
        <v>7</v>
      </c>
      <c r="D1189" s="25"/>
      <c r="E1189" s="27">
        <v>8030.01</v>
      </c>
      <c r="F1189" s="27">
        <v>0</v>
      </c>
      <c r="G1189" s="27">
        <v>0</v>
      </c>
    </row>
    <row r="1190" spans="1:7" ht="26.4" outlineLevel="4" x14ac:dyDescent="0.25">
      <c r="A1190" s="26" t="s">
        <v>27</v>
      </c>
      <c r="B1190" s="25" t="s">
        <v>42</v>
      </c>
      <c r="C1190" s="25" t="s">
        <v>28</v>
      </c>
      <c r="D1190" s="25"/>
      <c r="E1190" s="27">
        <v>8030.01</v>
      </c>
      <c r="F1190" s="27">
        <v>0</v>
      </c>
      <c r="G1190" s="27">
        <v>0</v>
      </c>
    </row>
    <row r="1191" spans="1:7" outlineLevel="5" x14ac:dyDescent="0.25">
      <c r="A1191" s="26" t="s">
        <v>25</v>
      </c>
      <c r="B1191" s="25" t="s">
        <v>42</v>
      </c>
      <c r="C1191" s="25" t="s">
        <v>28</v>
      </c>
      <c r="D1191" s="25" t="s">
        <v>26</v>
      </c>
      <c r="E1191" s="27">
        <v>8030.01</v>
      </c>
      <c r="F1191" s="27">
        <v>0</v>
      </c>
      <c r="G1191" s="27">
        <v>0</v>
      </c>
    </row>
    <row r="1192" spans="1:7" ht="39.6" outlineLevel="2" x14ac:dyDescent="0.25">
      <c r="A1192" s="26" t="s">
        <v>43</v>
      </c>
      <c r="B1192" s="25" t="s">
        <v>44</v>
      </c>
      <c r="C1192" s="25"/>
      <c r="D1192" s="25"/>
      <c r="E1192" s="27">
        <v>131773.85</v>
      </c>
      <c r="F1192" s="27">
        <v>169518.38</v>
      </c>
      <c r="G1192" s="27">
        <v>200393.24</v>
      </c>
    </row>
    <row r="1193" spans="1:7" ht="26.4" outlineLevel="3" x14ac:dyDescent="0.25">
      <c r="A1193" s="26" t="s">
        <v>6</v>
      </c>
      <c r="B1193" s="25" t="s">
        <v>44</v>
      </c>
      <c r="C1193" s="25" t="s">
        <v>7</v>
      </c>
      <c r="D1193" s="25"/>
      <c r="E1193" s="27">
        <v>131773.85</v>
      </c>
      <c r="F1193" s="27">
        <v>169518.38</v>
      </c>
      <c r="G1193" s="27">
        <v>200393.24</v>
      </c>
    </row>
    <row r="1194" spans="1:7" ht="26.4" outlineLevel="4" x14ac:dyDescent="0.25">
      <c r="A1194" s="26" t="s">
        <v>27</v>
      </c>
      <c r="B1194" s="25" t="s">
        <v>44</v>
      </c>
      <c r="C1194" s="25" t="s">
        <v>28</v>
      </c>
      <c r="D1194" s="25"/>
      <c r="E1194" s="27">
        <v>131773.85</v>
      </c>
      <c r="F1194" s="27">
        <v>169518.38</v>
      </c>
      <c r="G1194" s="27">
        <v>200393.24</v>
      </c>
    </row>
    <row r="1195" spans="1:7" outlineLevel="5" x14ac:dyDescent="0.25">
      <c r="A1195" s="26" t="s">
        <v>25</v>
      </c>
      <c r="B1195" s="25" t="s">
        <v>44</v>
      </c>
      <c r="C1195" s="25" t="s">
        <v>28</v>
      </c>
      <c r="D1195" s="25" t="s">
        <v>26</v>
      </c>
      <c r="E1195" s="27">
        <v>131773.85</v>
      </c>
      <c r="F1195" s="27">
        <v>169518.38</v>
      </c>
      <c r="G1195" s="27">
        <v>200393.24</v>
      </c>
    </row>
    <row r="1196" spans="1:7" outlineLevel="1" x14ac:dyDescent="0.25">
      <c r="A1196" s="26" t="s">
        <v>45</v>
      </c>
      <c r="B1196" s="25" t="s">
        <v>46</v>
      </c>
      <c r="C1196" s="25"/>
      <c r="D1196" s="25"/>
      <c r="E1196" s="27">
        <v>0</v>
      </c>
      <c r="F1196" s="27">
        <v>383552.66</v>
      </c>
      <c r="G1196" s="27">
        <v>1713633.05</v>
      </c>
    </row>
    <row r="1197" spans="1:7" ht="26.4" outlineLevel="3" x14ac:dyDescent="0.25">
      <c r="A1197" s="26" t="s">
        <v>6</v>
      </c>
      <c r="B1197" s="25" t="s">
        <v>46</v>
      </c>
      <c r="C1197" s="25" t="s">
        <v>7</v>
      </c>
      <c r="D1197" s="25"/>
      <c r="E1197" s="27"/>
      <c r="F1197" s="27">
        <v>383552.66</v>
      </c>
      <c r="G1197" s="27">
        <v>1713633.05</v>
      </c>
    </row>
    <row r="1198" spans="1:7" ht="26.4" outlineLevel="4" x14ac:dyDescent="0.25">
      <c r="A1198" s="26" t="s">
        <v>27</v>
      </c>
      <c r="B1198" s="25" t="s">
        <v>46</v>
      </c>
      <c r="C1198" s="25" t="s">
        <v>28</v>
      </c>
      <c r="D1198" s="25"/>
      <c r="E1198" s="27">
        <v>0</v>
      </c>
      <c r="F1198" s="27">
        <v>383552.66</v>
      </c>
      <c r="G1198" s="27">
        <v>1713633.05</v>
      </c>
    </row>
    <row r="1199" spans="1:7" outlineLevel="5" x14ac:dyDescent="0.25">
      <c r="A1199" s="26" t="s">
        <v>25</v>
      </c>
      <c r="B1199" s="25" t="s">
        <v>46</v>
      </c>
      <c r="C1199" s="25" t="s">
        <v>28</v>
      </c>
      <c r="D1199" s="25" t="s">
        <v>26</v>
      </c>
      <c r="E1199" s="27">
        <v>0</v>
      </c>
      <c r="F1199" s="27">
        <v>383552.66</v>
      </c>
      <c r="G1199" s="27">
        <v>1713633.05</v>
      </c>
    </row>
    <row r="1200" spans="1:7" x14ac:dyDescent="0.25">
      <c r="A1200" s="29" t="s">
        <v>736</v>
      </c>
      <c r="B1200" s="30"/>
      <c r="C1200" s="30"/>
      <c r="D1200" s="30"/>
      <c r="E1200" s="31">
        <v>21864060.649999999</v>
      </c>
      <c r="F1200" s="31">
        <v>20409536.280000001</v>
      </c>
      <c r="G1200" s="31">
        <v>23311356.32</v>
      </c>
    </row>
  </sheetData>
  <mergeCells count="9">
    <mergeCell ref="F8:G8"/>
    <mergeCell ref="F9:G9"/>
    <mergeCell ref="A10:G10"/>
    <mergeCell ref="F1:G1"/>
    <mergeCell ref="F2:G2"/>
    <mergeCell ref="F3:G3"/>
    <mergeCell ref="F4:G4"/>
    <mergeCell ref="F6:G6"/>
    <mergeCell ref="F7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B20" sqref="B20"/>
    </sheetView>
  </sheetViews>
  <sheetFormatPr defaultRowHeight="13.2" x14ac:dyDescent="0.25"/>
  <cols>
    <col min="1" max="1" width="64.33203125" customWidth="1"/>
    <col min="2" max="2" width="23.109375" customWidth="1"/>
    <col min="3" max="3" width="23.44140625" customWidth="1"/>
    <col min="4" max="4" width="23.33203125" customWidth="1"/>
    <col min="257" max="257" width="64.33203125" customWidth="1"/>
    <col min="258" max="258" width="23.109375" customWidth="1"/>
    <col min="259" max="259" width="23.44140625" customWidth="1"/>
    <col min="260" max="260" width="23.33203125" customWidth="1"/>
    <col min="513" max="513" width="64.33203125" customWidth="1"/>
    <col min="514" max="514" width="23.109375" customWidth="1"/>
    <col min="515" max="515" width="23.44140625" customWidth="1"/>
    <col min="516" max="516" width="23.33203125" customWidth="1"/>
    <col min="769" max="769" width="64.33203125" customWidth="1"/>
    <col min="770" max="770" width="23.109375" customWidth="1"/>
    <col min="771" max="771" width="23.44140625" customWidth="1"/>
    <col min="772" max="772" width="23.33203125" customWidth="1"/>
    <col min="1025" max="1025" width="64.33203125" customWidth="1"/>
    <col min="1026" max="1026" width="23.109375" customWidth="1"/>
    <col min="1027" max="1027" width="23.44140625" customWidth="1"/>
    <col min="1028" max="1028" width="23.33203125" customWidth="1"/>
    <col min="1281" max="1281" width="64.33203125" customWidth="1"/>
    <col min="1282" max="1282" width="23.109375" customWidth="1"/>
    <col min="1283" max="1283" width="23.44140625" customWidth="1"/>
    <col min="1284" max="1284" width="23.33203125" customWidth="1"/>
    <col min="1537" max="1537" width="64.33203125" customWidth="1"/>
    <col min="1538" max="1538" width="23.109375" customWidth="1"/>
    <col min="1539" max="1539" width="23.44140625" customWidth="1"/>
    <col min="1540" max="1540" width="23.33203125" customWidth="1"/>
    <col min="1793" max="1793" width="64.33203125" customWidth="1"/>
    <col min="1794" max="1794" width="23.109375" customWidth="1"/>
    <col min="1795" max="1795" width="23.44140625" customWidth="1"/>
    <col min="1796" max="1796" width="23.33203125" customWidth="1"/>
    <col min="2049" max="2049" width="64.33203125" customWidth="1"/>
    <col min="2050" max="2050" width="23.109375" customWidth="1"/>
    <col min="2051" max="2051" width="23.44140625" customWidth="1"/>
    <col min="2052" max="2052" width="23.33203125" customWidth="1"/>
    <col min="2305" max="2305" width="64.33203125" customWidth="1"/>
    <col min="2306" max="2306" width="23.109375" customWidth="1"/>
    <col min="2307" max="2307" width="23.44140625" customWidth="1"/>
    <col min="2308" max="2308" width="23.33203125" customWidth="1"/>
    <col min="2561" max="2561" width="64.33203125" customWidth="1"/>
    <col min="2562" max="2562" width="23.109375" customWidth="1"/>
    <col min="2563" max="2563" width="23.44140625" customWidth="1"/>
    <col min="2564" max="2564" width="23.33203125" customWidth="1"/>
    <col min="2817" max="2817" width="64.33203125" customWidth="1"/>
    <col min="2818" max="2818" width="23.109375" customWidth="1"/>
    <col min="2819" max="2819" width="23.44140625" customWidth="1"/>
    <col min="2820" max="2820" width="23.33203125" customWidth="1"/>
    <col min="3073" max="3073" width="64.33203125" customWidth="1"/>
    <col min="3074" max="3074" width="23.109375" customWidth="1"/>
    <col min="3075" max="3075" width="23.44140625" customWidth="1"/>
    <col min="3076" max="3076" width="23.33203125" customWidth="1"/>
    <col min="3329" max="3329" width="64.33203125" customWidth="1"/>
    <col min="3330" max="3330" width="23.109375" customWidth="1"/>
    <col min="3331" max="3331" width="23.44140625" customWidth="1"/>
    <col min="3332" max="3332" width="23.33203125" customWidth="1"/>
    <col min="3585" max="3585" width="64.33203125" customWidth="1"/>
    <col min="3586" max="3586" width="23.109375" customWidth="1"/>
    <col min="3587" max="3587" width="23.44140625" customWidth="1"/>
    <col min="3588" max="3588" width="23.33203125" customWidth="1"/>
    <col min="3841" max="3841" width="64.33203125" customWidth="1"/>
    <col min="3842" max="3842" width="23.109375" customWidth="1"/>
    <col min="3843" max="3843" width="23.44140625" customWidth="1"/>
    <col min="3844" max="3844" width="23.33203125" customWidth="1"/>
    <col min="4097" max="4097" width="64.33203125" customWidth="1"/>
    <col min="4098" max="4098" width="23.109375" customWidth="1"/>
    <col min="4099" max="4099" width="23.44140625" customWidth="1"/>
    <col min="4100" max="4100" width="23.33203125" customWidth="1"/>
    <col min="4353" max="4353" width="64.33203125" customWidth="1"/>
    <col min="4354" max="4354" width="23.109375" customWidth="1"/>
    <col min="4355" max="4355" width="23.44140625" customWidth="1"/>
    <col min="4356" max="4356" width="23.33203125" customWidth="1"/>
    <col min="4609" max="4609" width="64.33203125" customWidth="1"/>
    <col min="4610" max="4610" width="23.109375" customWidth="1"/>
    <col min="4611" max="4611" width="23.44140625" customWidth="1"/>
    <col min="4612" max="4612" width="23.33203125" customWidth="1"/>
    <col min="4865" max="4865" width="64.33203125" customWidth="1"/>
    <col min="4866" max="4866" width="23.109375" customWidth="1"/>
    <col min="4867" max="4867" width="23.44140625" customWidth="1"/>
    <col min="4868" max="4868" width="23.33203125" customWidth="1"/>
    <col min="5121" max="5121" width="64.33203125" customWidth="1"/>
    <col min="5122" max="5122" width="23.109375" customWidth="1"/>
    <col min="5123" max="5123" width="23.44140625" customWidth="1"/>
    <col min="5124" max="5124" width="23.33203125" customWidth="1"/>
    <col min="5377" max="5377" width="64.33203125" customWidth="1"/>
    <col min="5378" max="5378" width="23.109375" customWidth="1"/>
    <col min="5379" max="5379" width="23.44140625" customWidth="1"/>
    <col min="5380" max="5380" width="23.33203125" customWidth="1"/>
    <col min="5633" max="5633" width="64.33203125" customWidth="1"/>
    <col min="5634" max="5634" width="23.109375" customWidth="1"/>
    <col min="5635" max="5635" width="23.44140625" customWidth="1"/>
    <col min="5636" max="5636" width="23.33203125" customWidth="1"/>
    <col min="5889" max="5889" width="64.33203125" customWidth="1"/>
    <col min="5890" max="5890" width="23.109375" customWidth="1"/>
    <col min="5891" max="5891" width="23.44140625" customWidth="1"/>
    <col min="5892" max="5892" width="23.33203125" customWidth="1"/>
    <col min="6145" max="6145" width="64.33203125" customWidth="1"/>
    <col min="6146" max="6146" width="23.109375" customWidth="1"/>
    <col min="6147" max="6147" width="23.44140625" customWidth="1"/>
    <col min="6148" max="6148" width="23.33203125" customWidth="1"/>
    <col min="6401" max="6401" width="64.33203125" customWidth="1"/>
    <col min="6402" max="6402" width="23.109375" customWidth="1"/>
    <col min="6403" max="6403" width="23.44140625" customWidth="1"/>
    <col min="6404" max="6404" width="23.33203125" customWidth="1"/>
    <col min="6657" max="6657" width="64.33203125" customWidth="1"/>
    <col min="6658" max="6658" width="23.109375" customWidth="1"/>
    <col min="6659" max="6659" width="23.44140625" customWidth="1"/>
    <col min="6660" max="6660" width="23.33203125" customWidth="1"/>
    <col min="6913" max="6913" width="64.33203125" customWidth="1"/>
    <col min="6914" max="6914" width="23.109375" customWidth="1"/>
    <col min="6915" max="6915" width="23.44140625" customWidth="1"/>
    <col min="6916" max="6916" width="23.33203125" customWidth="1"/>
    <col min="7169" max="7169" width="64.33203125" customWidth="1"/>
    <col min="7170" max="7170" width="23.109375" customWidth="1"/>
    <col min="7171" max="7171" width="23.44140625" customWidth="1"/>
    <col min="7172" max="7172" width="23.33203125" customWidth="1"/>
    <col min="7425" max="7425" width="64.33203125" customWidth="1"/>
    <col min="7426" max="7426" width="23.109375" customWidth="1"/>
    <col min="7427" max="7427" width="23.44140625" customWidth="1"/>
    <col min="7428" max="7428" width="23.33203125" customWidth="1"/>
    <col min="7681" max="7681" width="64.33203125" customWidth="1"/>
    <col min="7682" max="7682" width="23.109375" customWidth="1"/>
    <col min="7683" max="7683" width="23.44140625" customWidth="1"/>
    <col min="7684" max="7684" width="23.33203125" customWidth="1"/>
    <col min="7937" max="7937" width="64.33203125" customWidth="1"/>
    <col min="7938" max="7938" width="23.109375" customWidth="1"/>
    <col min="7939" max="7939" width="23.44140625" customWidth="1"/>
    <col min="7940" max="7940" width="23.33203125" customWidth="1"/>
    <col min="8193" max="8193" width="64.33203125" customWidth="1"/>
    <col min="8194" max="8194" width="23.109375" customWidth="1"/>
    <col min="8195" max="8195" width="23.44140625" customWidth="1"/>
    <col min="8196" max="8196" width="23.33203125" customWidth="1"/>
    <col min="8449" max="8449" width="64.33203125" customWidth="1"/>
    <col min="8450" max="8450" width="23.109375" customWidth="1"/>
    <col min="8451" max="8451" width="23.44140625" customWidth="1"/>
    <col min="8452" max="8452" width="23.33203125" customWidth="1"/>
    <col min="8705" max="8705" width="64.33203125" customWidth="1"/>
    <col min="8706" max="8706" width="23.109375" customWidth="1"/>
    <col min="8707" max="8707" width="23.44140625" customWidth="1"/>
    <col min="8708" max="8708" width="23.33203125" customWidth="1"/>
    <col min="8961" max="8961" width="64.33203125" customWidth="1"/>
    <col min="8962" max="8962" width="23.109375" customWidth="1"/>
    <col min="8963" max="8963" width="23.44140625" customWidth="1"/>
    <col min="8964" max="8964" width="23.33203125" customWidth="1"/>
    <col min="9217" max="9217" width="64.33203125" customWidth="1"/>
    <col min="9218" max="9218" width="23.109375" customWidth="1"/>
    <col min="9219" max="9219" width="23.44140625" customWidth="1"/>
    <col min="9220" max="9220" width="23.33203125" customWidth="1"/>
    <col min="9473" max="9473" width="64.33203125" customWidth="1"/>
    <col min="9474" max="9474" width="23.109375" customWidth="1"/>
    <col min="9475" max="9475" width="23.44140625" customWidth="1"/>
    <col min="9476" max="9476" width="23.33203125" customWidth="1"/>
    <col min="9729" max="9729" width="64.33203125" customWidth="1"/>
    <col min="9730" max="9730" width="23.109375" customWidth="1"/>
    <col min="9731" max="9731" width="23.44140625" customWidth="1"/>
    <col min="9732" max="9732" width="23.33203125" customWidth="1"/>
    <col min="9985" max="9985" width="64.33203125" customWidth="1"/>
    <col min="9986" max="9986" width="23.109375" customWidth="1"/>
    <col min="9987" max="9987" width="23.44140625" customWidth="1"/>
    <col min="9988" max="9988" width="23.33203125" customWidth="1"/>
    <col min="10241" max="10241" width="64.33203125" customWidth="1"/>
    <col min="10242" max="10242" width="23.109375" customWidth="1"/>
    <col min="10243" max="10243" width="23.44140625" customWidth="1"/>
    <col min="10244" max="10244" width="23.33203125" customWidth="1"/>
    <col min="10497" max="10497" width="64.33203125" customWidth="1"/>
    <col min="10498" max="10498" width="23.109375" customWidth="1"/>
    <col min="10499" max="10499" width="23.44140625" customWidth="1"/>
    <col min="10500" max="10500" width="23.33203125" customWidth="1"/>
    <col min="10753" max="10753" width="64.33203125" customWidth="1"/>
    <col min="10754" max="10754" width="23.109375" customWidth="1"/>
    <col min="10755" max="10755" width="23.44140625" customWidth="1"/>
    <col min="10756" max="10756" width="23.33203125" customWidth="1"/>
    <col min="11009" max="11009" width="64.33203125" customWidth="1"/>
    <col min="11010" max="11010" width="23.109375" customWidth="1"/>
    <col min="11011" max="11011" width="23.44140625" customWidth="1"/>
    <col min="11012" max="11012" width="23.33203125" customWidth="1"/>
    <col min="11265" max="11265" width="64.33203125" customWidth="1"/>
    <col min="11266" max="11266" width="23.109375" customWidth="1"/>
    <col min="11267" max="11267" width="23.44140625" customWidth="1"/>
    <col min="11268" max="11268" width="23.33203125" customWidth="1"/>
    <col min="11521" max="11521" width="64.33203125" customWidth="1"/>
    <col min="11522" max="11522" width="23.109375" customWidth="1"/>
    <col min="11523" max="11523" width="23.44140625" customWidth="1"/>
    <col min="11524" max="11524" width="23.33203125" customWidth="1"/>
    <col min="11777" max="11777" width="64.33203125" customWidth="1"/>
    <col min="11778" max="11778" width="23.109375" customWidth="1"/>
    <col min="11779" max="11779" width="23.44140625" customWidth="1"/>
    <col min="11780" max="11780" width="23.33203125" customWidth="1"/>
    <col min="12033" max="12033" width="64.33203125" customWidth="1"/>
    <col min="12034" max="12034" width="23.109375" customWidth="1"/>
    <col min="12035" max="12035" width="23.44140625" customWidth="1"/>
    <col min="12036" max="12036" width="23.33203125" customWidth="1"/>
    <col min="12289" max="12289" width="64.33203125" customWidth="1"/>
    <col min="12290" max="12290" width="23.109375" customWidth="1"/>
    <col min="12291" max="12291" width="23.44140625" customWidth="1"/>
    <col min="12292" max="12292" width="23.33203125" customWidth="1"/>
    <col min="12545" max="12545" width="64.33203125" customWidth="1"/>
    <col min="12546" max="12546" width="23.109375" customWidth="1"/>
    <col min="12547" max="12547" width="23.44140625" customWidth="1"/>
    <col min="12548" max="12548" width="23.33203125" customWidth="1"/>
    <col min="12801" max="12801" width="64.33203125" customWidth="1"/>
    <col min="12802" max="12802" width="23.109375" customWidth="1"/>
    <col min="12803" max="12803" width="23.44140625" customWidth="1"/>
    <col min="12804" max="12804" width="23.33203125" customWidth="1"/>
    <col min="13057" max="13057" width="64.33203125" customWidth="1"/>
    <col min="13058" max="13058" width="23.109375" customWidth="1"/>
    <col min="13059" max="13059" width="23.44140625" customWidth="1"/>
    <col min="13060" max="13060" width="23.33203125" customWidth="1"/>
    <col min="13313" max="13313" width="64.33203125" customWidth="1"/>
    <col min="13314" max="13314" width="23.109375" customWidth="1"/>
    <col min="13315" max="13315" width="23.44140625" customWidth="1"/>
    <col min="13316" max="13316" width="23.33203125" customWidth="1"/>
    <col min="13569" max="13569" width="64.33203125" customWidth="1"/>
    <col min="13570" max="13570" width="23.109375" customWidth="1"/>
    <col min="13571" max="13571" width="23.44140625" customWidth="1"/>
    <col min="13572" max="13572" width="23.33203125" customWidth="1"/>
    <col min="13825" max="13825" width="64.33203125" customWidth="1"/>
    <col min="13826" max="13826" width="23.109375" customWidth="1"/>
    <col min="13827" max="13827" width="23.44140625" customWidth="1"/>
    <col min="13828" max="13828" width="23.33203125" customWidth="1"/>
    <col min="14081" max="14081" width="64.33203125" customWidth="1"/>
    <col min="14082" max="14082" width="23.109375" customWidth="1"/>
    <col min="14083" max="14083" width="23.44140625" customWidth="1"/>
    <col min="14084" max="14084" width="23.33203125" customWidth="1"/>
    <col min="14337" max="14337" width="64.33203125" customWidth="1"/>
    <col min="14338" max="14338" width="23.109375" customWidth="1"/>
    <col min="14339" max="14339" width="23.44140625" customWidth="1"/>
    <col min="14340" max="14340" width="23.33203125" customWidth="1"/>
    <col min="14593" max="14593" width="64.33203125" customWidth="1"/>
    <col min="14594" max="14594" width="23.109375" customWidth="1"/>
    <col min="14595" max="14595" width="23.44140625" customWidth="1"/>
    <col min="14596" max="14596" width="23.33203125" customWidth="1"/>
    <col min="14849" max="14849" width="64.33203125" customWidth="1"/>
    <col min="14850" max="14850" width="23.109375" customWidth="1"/>
    <col min="14851" max="14851" width="23.44140625" customWidth="1"/>
    <col min="14852" max="14852" width="23.33203125" customWidth="1"/>
    <col min="15105" max="15105" width="64.33203125" customWidth="1"/>
    <col min="15106" max="15106" width="23.109375" customWidth="1"/>
    <col min="15107" max="15107" width="23.44140625" customWidth="1"/>
    <col min="15108" max="15108" width="23.33203125" customWidth="1"/>
    <col min="15361" max="15361" width="64.33203125" customWidth="1"/>
    <col min="15362" max="15362" width="23.109375" customWidth="1"/>
    <col min="15363" max="15363" width="23.44140625" customWidth="1"/>
    <col min="15364" max="15364" width="23.33203125" customWidth="1"/>
    <col min="15617" max="15617" width="64.33203125" customWidth="1"/>
    <col min="15618" max="15618" width="23.109375" customWidth="1"/>
    <col min="15619" max="15619" width="23.44140625" customWidth="1"/>
    <col min="15620" max="15620" width="23.33203125" customWidth="1"/>
    <col min="15873" max="15873" width="64.33203125" customWidth="1"/>
    <col min="15874" max="15874" width="23.109375" customWidth="1"/>
    <col min="15875" max="15875" width="23.44140625" customWidth="1"/>
    <col min="15876" max="15876" width="23.33203125" customWidth="1"/>
    <col min="16129" max="16129" width="64.33203125" customWidth="1"/>
    <col min="16130" max="16130" width="23.109375" customWidth="1"/>
    <col min="16131" max="16131" width="23.44140625" customWidth="1"/>
    <col min="16132" max="16132" width="23.33203125" customWidth="1"/>
  </cols>
  <sheetData>
    <row r="1" spans="1:5" ht="13.5" customHeight="1" x14ac:dyDescent="0.25">
      <c r="A1" s="32"/>
      <c r="B1" s="33"/>
      <c r="C1" s="32"/>
      <c r="D1" s="33" t="s">
        <v>754</v>
      </c>
    </row>
    <row r="2" spans="1:5" ht="12.75" customHeight="1" x14ac:dyDescent="0.25">
      <c r="A2" s="32"/>
      <c r="B2" s="33"/>
      <c r="C2" s="32"/>
      <c r="D2" s="33" t="s">
        <v>744</v>
      </c>
    </row>
    <row r="3" spans="1:5" ht="12.75" customHeight="1" x14ac:dyDescent="0.25">
      <c r="A3" s="32"/>
      <c r="B3" s="33"/>
      <c r="C3" s="32"/>
      <c r="D3" s="33" t="s">
        <v>745</v>
      </c>
    </row>
    <row r="4" spans="1:5" ht="12.75" customHeight="1" x14ac:dyDescent="0.25">
      <c r="A4" s="32"/>
      <c r="B4" s="33"/>
      <c r="C4" s="32"/>
      <c r="D4" s="33" t="s">
        <v>755</v>
      </c>
    </row>
    <row r="5" spans="1:5" ht="12.75" customHeight="1" x14ac:dyDescent="0.25">
      <c r="A5" s="32"/>
      <c r="B5" s="33"/>
      <c r="C5" s="32"/>
      <c r="D5" s="33"/>
    </row>
    <row r="6" spans="1:5" ht="19.5" customHeight="1" x14ac:dyDescent="0.25">
      <c r="A6" s="32"/>
      <c r="B6" s="32"/>
      <c r="C6" s="32"/>
      <c r="D6" s="33" t="s">
        <v>756</v>
      </c>
    </row>
    <row r="7" spans="1:5" x14ac:dyDescent="0.25">
      <c r="A7" s="32"/>
      <c r="B7" s="32"/>
      <c r="C7" s="32"/>
      <c r="D7" s="33" t="s">
        <v>744</v>
      </c>
    </row>
    <row r="8" spans="1:5" x14ac:dyDescent="0.25">
      <c r="A8" s="32"/>
      <c r="B8" s="32"/>
      <c r="C8" s="32"/>
      <c r="D8" s="33" t="s">
        <v>745</v>
      </c>
    </row>
    <row r="9" spans="1:5" x14ac:dyDescent="0.25">
      <c r="A9" s="32"/>
      <c r="B9" s="32"/>
      <c r="C9" s="32"/>
      <c r="D9" s="33" t="s">
        <v>757</v>
      </c>
    </row>
    <row r="10" spans="1:5" ht="12" customHeight="1" x14ac:dyDescent="0.25">
      <c r="A10" s="32"/>
      <c r="B10" s="34"/>
      <c r="C10" s="32"/>
      <c r="D10" s="32"/>
    </row>
    <row r="11" spans="1:5" x14ac:dyDescent="0.25">
      <c r="A11" s="32"/>
      <c r="B11" s="32"/>
      <c r="C11" s="32"/>
      <c r="D11" s="32"/>
    </row>
    <row r="12" spans="1:5" ht="21.75" customHeight="1" x14ac:dyDescent="0.25">
      <c r="A12" s="35" t="s">
        <v>758</v>
      </c>
      <c r="B12" s="35"/>
      <c r="C12" s="35"/>
      <c r="D12" s="35"/>
    </row>
    <row r="13" spans="1:5" ht="15.75" customHeight="1" x14ac:dyDescent="0.25">
      <c r="A13" s="35" t="s">
        <v>759</v>
      </c>
      <c r="B13" s="35"/>
      <c r="C13" s="35"/>
      <c r="D13" s="35"/>
    </row>
    <row r="14" spans="1:5" ht="15.75" customHeight="1" x14ac:dyDescent="0.25">
      <c r="A14" s="32"/>
      <c r="B14" s="32"/>
      <c r="C14" s="32"/>
      <c r="D14" s="33" t="s">
        <v>760</v>
      </c>
    </row>
    <row r="15" spans="1:5" ht="51.75" customHeight="1" x14ac:dyDescent="0.25">
      <c r="A15" s="36" t="s">
        <v>761</v>
      </c>
      <c r="B15" s="37" t="s">
        <v>762</v>
      </c>
      <c r="C15" s="37" t="s">
        <v>763</v>
      </c>
      <c r="D15" s="37" t="s">
        <v>764</v>
      </c>
    </row>
    <row r="16" spans="1:5" ht="21.75" customHeight="1" x14ac:dyDescent="0.25">
      <c r="A16" s="38" t="s">
        <v>765</v>
      </c>
      <c r="B16" s="39"/>
      <c r="C16" s="39"/>
      <c r="D16" s="40"/>
      <c r="E16" s="41"/>
    </row>
    <row r="17" spans="1:4" x14ac:dyDescent="0.25">
      <c r="A17" s="42" t="s">
        <v>766</v>
      </c>
      <c r="B17" s="43">
        <f>SUM(B18+B21)</f>
        <v>2210292</v>
      </c>
      <c r="C17" s="43">
        <f>SUM(C18+C21)</f>
        <v>2250950.4</v>
      </c>
      <c r="D17" s="43">
        <f>SUM(D18+D21)</f>
        <v>2417038.91</v>
      </c>
    </row>
    <row r="18" spans="1:4" x14ac:dyDescent="0.25">
      <c r="A18" s="44" t="s">
        <v>767</v>
      </c>
      <c r="B18" s="45">
        <v>1326792</v>
      </c>
      <c r="C18" s="45">
        <v>1306167.8999999999</v>
      </c>
      <c r="D18" s="45">
        <v>1411770</v>
      </c>
    </row>
    <row r="19" spans="1:4" x14ac:dyDescent="0.25">
      <c r="A19" s="46"/>
      <c r="B19" s="47"/>
      <c r="C19" s="45"/>
      <c r="D19" s="45"/>
    </row>
    <row r="20" spans="1:4" ht="33" customHeight="1" x14ac:dyDescent="0.25">
      <c r="A20" s="48" t="s">
        <v>768</v>
      </c>
      <c r="B20" s="49" t="s">
        <v>769</v>
      </c>
      <c r="C20" s="49" t="s">
        <v>770</v>
      </c>
      <c r="D20" s="49" t="s">
        <v>771</v>
      </c>
    </row>
    <row r="21" spans="1:4" x14ac:dyDescent="0.25">
      <c r="A21" s="50" t="s">
        <v>772</v>
      </c>
      <c r="B21" s="45">
        <v>883500</v>
      </c>
      <c r="C21" s="45">
        <v>944782.5</v>
      </c>
      <c r="D21" s="45">
        <v>1005268.91</v>
      </c>
    </row>
    <row r="22" spans="1:4" ht="18" customHeight="1" x14ac:dyDescent="0.25">
      <c r="A22" s="51"/>
      <c r="B22" s="52"/>
      <c r="C22" s="45"/>
      <c r="D22" s="45"/>
    </row>
    <row r="23" spans="1:4" ht="39.6" x14ac:dyDescent="0.25">
      <c r="A23" s="48" t="s">
        <v>773</v>
      </c>
      <c r="B23" s="49" t="s">
        <v>774</v>
      </c>
      <c r="C23" s="49" t="s">
        <v>775</v>
      </c>
      <c r="D23" s="49" t="s">
        <v>776</v>
      </c>
    </row>
    <row r="24" spans="1:4" x14ac:dyDescent="0.25">
      <c r="A24" s="42" t="s">
        <v>777</v>
      </c>
      <c r="B24" s="43">
        <f>SUM(B25:B28)</f>
        <v>1510292</v>
      </c>
      <c r="C24" s="43">
        <f>SUM(C25:C28)</f>
        <v>2250950.4</v>
      </c>
      <c r="D24" s="43">
        <f>SUM(D25:D28)</f>
        <v>2417038.91</v>
      </c>
    </row>
    <row r="25" spans="1:4" x14ac:dyDescent="0.25">
      <c r="A25" s="44" t="s">
        <v>778</v>
      </c>
      <c r="B25" s="45">
        <v>626792</v>
      </c>
      <c r="C25" s="45">
        <v>1306167.8999999999</v>
      </c>
      <c r="D25" s="45">
        <v>1411770</v>
      </c>
    </row>
    <row r="26" spans="1:4" ht="18" customHeight="1" x14ac:dyDescent="0.25">
      <c r="A26" s="46"/>
      <c r="B26" s="47"/>
      <c r="C26" s="45"/>
      <c r="D26" s="45"/>
    </row>
    <row r="27" spans="1:4" x14ac:dyDescent="0.25">
      <c r="A27" s="44" t="s">
        <v>779</v>
      </c>
      <c r="B27" s="45">
        <v>883500</v>
      </c>
      <c r="C27" s="45">
        <v>944782.5</v>
      </c>
      <c r="D27" s="45">
        <v>1005268.91</v>
      </c>
    </row>
    <row r="28" spans="1:4" ht="15.6" customHeight="1" x14ac:dyDescent="0.25">
      <c r="A28" s="46"/>
      <c r="B28" s="47"/>
      <c r="C28" s="45"/>
      <c r="D28" s="45"/>
    </row>
    <row r="30" spans="1:4" ht="26.25" customHeight="1" x14ac:dyDescent="0.25">
      <c r="A30" s="53"/>
      <c r="B30" s="54"/>
      <c r="C30" s="54"/>
      <c r="D30" s="54"/>
    </row>
    <row r="31" spans="1:4" x14ac:dyDescent="0.25">
      <c r="A31" s="55"/>
      <c r="B31" s="56"/>
    </row>
  </sheetData>
  <mergeCells count="19">
    <mergeCell ref="A27:A28"/>
    <mergeCell ref="B27:B28"/>
    <mergeCell ref="C27:C28"/>
    <mergeCell ref="D27:D28"/>
    <mergeCell ref="A21:A22"/>
    <mergeCell ref="B21:B22"/>
    <mergeCell ref="C21:C22"/>
    <mergeCell ref="D21:D22"/>
    <mergeCell ref="A25:A26"/>
    <mergeCell ref="B25:B26"/>
    <mergeCell ref="C25:C26"/>
    <mergeCell ref="D25:D26"/>
    <mergeCell ref="A12:D12"/>
    <mergeCell ref="A13:D13"/>
    <mergeCell ref="A16:D16"/>
    <mergeCell ref="A18:A19"/>
    <mergeCell ref="B18:B19"/>
    <mergeCell ref="C18:C19"/>
    <mergeCell ref="D18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№1</vt:lpstr>
      <vt:lpstr>Приложение №2</vt:lpstr>
      <vt:lpstr>Приложение №3</vt:lpstr>
      <vt:lpstr>Приложение №4</vt:lpstr>
      <vt:lpstr>'Приложение №2'!APPT</vt:lpstr>
      <vt:lpstr>'Приложение №2'!FIO</vt:lpstr>
      <vt:lpstr>'Приложение №2'!LAST_CELL</vt:lpstr>
      <vt:lpstr>'Приложение №2'!SIGN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Овчаренко Наталья Никитьевна</dc:creator>
  <dc:description>POI HSSF rep:2.54.0.136</dc:description>
  <cp:lastModifiedBy>Овчаренко Наталья Никитьевна</cp:lastModifiedBy>
  <cp:lastPrinted>2022-03-24T08:45:13Z</cp:lastPrinted>
  <dcterms:created xsi:type="dcterms:W3CDTF">2022-03-23T13:52:58Z</dcterms:created>
  <dcterms:modified xsi:type="dcterms:W3CDTF">2022-05-12T12:16:07Z</dcterms:modified>
</cp:coreProperties>
</file>